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1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5"/>
  </bookViews>
  <sheets>
    <sheet name="1 TELEDIGIFONISTA - DIURNO" sheetId="1" state="visible" r:id="rId1"/>
    <sheet name="2 TELEDIGIFONISTA - DIURNO|NOT" sheetId="2" state="visible" r:id="rId2"/>
    <sheet name="3 TELEDIGIFONISTA - NOTURNO" sheetId="3" state="visible" r:id="rId3"/>
    <sheet name="4 TELEDIGIFONISTA - SUPERVISOR" sheetId="4" state="visible" r:id="rId4"/>
    <sheet name="MATERIAL DE CONSUMO" sheetId="5" state="visible" r:id="rId5"/>
    <sheet name="RESUMO" sheetId="6" state="visible" r:id="rId6"/>
  </sheets>
  <definedNames>
    <definedName name="_xlnm.Print_Area" localSheetId="0">'1 TELEDIGIFONISTA - DIURNO'!$A$1:$G$146</definedName>
    <definedName name="Print_Area" localSheetId="1">'2 TELEDIGIFONISTA - DIURNO|NOT'!$A$1:$G$146</definedName>
    <definedName name="Print_Area" localSheetId="2">'3 TELEDIGIFONISTA - NOTURNO'!$A$1:$G$146</definedName>
    <definedName name="Print_Area" localSheetId="3">'4 TELEDIGIFONISTA - SUPERVISOR'!$A$1:$G$145</definedName>
    <definedName name="Print_Area" localSheetId="4">'MATERIAL DE CONSUMO'!$B$2:$K$14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<sst xmlns="http://schemas.openxmlformats.org/spreadsheetml/2006/main" count="192" uniqueCount="192">
  <si>
    <t xml:space="preserve"> PLANILHA DE CUSTOS E FORMAÇÃO DO PREÇO</t>
  </si>
  <si>
    <t>EMPRESA:</t>
  </si>
  <si>
    <t xml:space="preserve">PREGÃO ELETRÔNICO Nº:</t>
  </si>
  <si>
    <t xml:space="preserve">OBJETO DA LICITAÇÃO: Contratação de empresa especializada em Call Center nas modalidades de teleatendimento (ativo e receptivo) na forma humana e eletrônica, envio de mensagens de texto via SMS, atendimento via e-mail (fale conosco), aplicativos de mensagem instantânea (whatsapp) e telecobrança. </t>
  </si>
  <si>
    <t xml:space="preserve">DATA DE APRESENTAÇÃO DA PROPOSTA: </t>
  </si>
  <si>
    <t xml:space="preserve">PROCESSO: </t>
  </si>
  <si>
    <r>
      <rPr>
        <b/>
        <sz val="11"/>
        <rFont val="Calibri"/>
        <scheme val="minor"/>
      </rPr>
      <t xml:space="preserve">LOCAL DE EXECUÇÃO DOS SERVIÇOS:</t>
    </r>
    <r>
      <rPr>
        <sz val="11"/>
        <rFont val="Calibri"/>
        <scheme val="minor"/>
      </rPr>
      <t xml:space="preserve"> Serviços serão nas localidades previstas no Termo de Referência.</t>
    </r>
  </si>
  <si>
    <t xml:space="preserve">INSTRUMENTO COLETIVO DE TRABALHO:</t>
  </si>
  <si>
    <t xml:space="preserve">DISCRIMINAÇÃO DOS SERVIÇOS - DADOS REFERENTES À CONTRATAÇÃO</t>
  </si>
  <si>
    <t xml:space="preserve">Tipo de Serviço</t>
  </si>
  <si>
    <t xml:space="preserve">OPERAÇÃO DE SISTEMAS DE TELEFONIA</t>
  </si>
  <si>
    <t xml:space="preserve">Classificação Brasileira de Ocupações (CBO)</t>
  </si>
  <si>
    <t xml:space="preserve">CBO 4222-05</t>
  </si>
  <si>
    <t xml:space="preserve">Categoria Profissional</t>
  </si>
  <si>
    <t>TELEDIGIFONISTA</t>
  </si>
  <si>
    <t xml:space="preserve">Categoria do empregado </t>
  </si>
  <si>
    <t xml:space="preserve">TRABALHADORES DE SERVIÇOS ADMINISTRATIVOS</t>
  </si>
  <si>
    <t xml:space="preserve">Data base da categoria</t>
  </si>
  <si>
    <t xml:space="preserve">01º DE JANEIRO</t>
  </si>
  <si>
    <t xml:space="preserve">Número de Meses da execução contratual </t>
  </si>
  <si>
    <t xml:space="preserve">Valor do salário normativo da Categoria</t>
  </si>
  <si>
    <t xml:space="preserve">Módulo 1: Composição da remuneração</t>
  </si>
  <si>
    <t>1.1</t>
  </si>
  <si>
    <t xml:space="preserve">Composição da Remuneração</t>
  </si>
  <si>
    <t xml:space="preserve">Valor (R$)</t>
  </si>
  <si>
    <t>A</t>
  </si>
  <si>
    <t xml:space="preserve">Média Salarial</t>
  </si>
  <si>
    <t xml:space="preserve">Dias trabalho-mês</t>
  </si>
  <si>
    <t>B</t>
  </si>
  <si>
    <t xml:space="preserve">Adicional de Insalubridade (SM)</t>
  </si>
  <si>
    <t xml:space="preserve">% Insalubridade:</t>
  </si>
  <si>
    <t>C</t>
  </si>
  <si>
    <t xml:space="preserve">Adicional de perículosidade (SB)</t>
  </si>
  <si>
    <t xml:space="preserve">% Periculosidade:</t>
  </si>
  <si>
    <t>Periculosidade?</t>
  </si>
  <si>
    <t>NÃO</t>
  </si>
  <si>
    <t>D</t>
  </si>
  <si>
    <t xml:space="preserve">Adicional noturno</t>
  </si>
  <si>
    <t xml:space="preserve">% Hora noturna:</t>
  </si>
  <si>
    <t>Noturno?</t>
  </si>
  <si>
    <t>E</t>
  </si>
  <si>
    <t xml:space="preserve">Hora noturna reduzida</t>
  </si>
  <si>
    <t xml:space="preserve">H Not reduz p/ dia:</t>
  </si>
  <si>
    <t xml:space="preserve">Horas not red/mês:</t>
  </si>
  <si>
    <t xml:space="preserve">Hora reduzida?</t>
  </si>
  <si>
    <t>F</t>
  </si>
  <si>
    <t xml:space="preserve">HE Feriados (Considerados 12 datas) = 12/12 = 1 por mês</t>
  </si>
  <si>
    <t>G</t>
  </si>
  <si>
    <t xml:space="preserve">Hora extra - Treinamento (Considerando 1 hora por mês)</t>
  </si>
  <si>
    <t>H</t>
  </si>
  <si>
    <t xml:space="preserve">DSR Hora Extra + Horas Noturnas</t>
  </si>
  <si>
    <t>I</t>
  </si>
  <si>
    <t xml:space="preserve">Horas IN ITINERE</t>
  </si>
  <si>
    <t xml:space="preserve">Horas de desloc. (mês)</t>
  </si>
  <si>
    <t xml:space="preserve">Valor hora/homem</t>
  </si>
  <si>
    <t xml:space="preserve">Total da Remuneração</t>
  </si>
  <si>
    <t xml:space="preserve">Módulo 2 - Encargos e Benefícios Anuais, Mensais e Diários</t>
  </si>
  <si>
    <t>2.1</t>
  </si>
  <si>
    <t xml:space="preserve">13º Salário e Adicional de Férias</t>
  </si>
  <si>
    <t xml:space="preserve">Percentual (%)</t>
  </si>
  <si>
    <t>Valor(R$)</t>
  </si>
  <si>
    <t xml:space="preserve">13º (décimo terceiro salário)</t>
  </si>
  <si>
    <t xml:space="preserve">Férias e Adicional de Férias</t>
  </si>
  <si>
    <t>Total</t>
  </si>
  <si>
    <t>2.2</t>
  </si>
  <si>
    <t xml:space="preserve">Encargos Previdenciários (GPS), Fundo de Garantia por Tempo de Serviço</t>
  </si>
  <si>
    <t xml:space="preserve">INSS ( art 22, inc I Lei 8.212/91)</t>
  </si>
  <si>
    <t xml:space="preserve">SESI OU SESC (art 30 Lei 8.036/90)</t>
  </si>
  <si>
    <t xml:space="preserve">SENAI OU SENAC (art  30 Dec Lei  2.318/86) </t>
  </si>
  <si>
    <t xml:space="preserve">INCRA (art 1 e 2 Decr Lei 1146/70)</t>
  </si>
  <si>
    <t xml:space="preserve">Salário educação (art. 15, da Lei nº 9.424/96; do art. 2º do Decr 3.142/99; e art. 212, § 5º da CF)</t>
  </si>
  <si>
    <t xml:space="preserve">FGTS (art 15 Lei nº 8.030/90)</t>
  </si>
  <si>
    <t>RAT</t>
  </si>
  <si>
    <t>FAP</t>
  </si>
  <si>
    <t xml:space="preserve">SEBRAE ( Lei 8.029/90)</t>
  </si>
  <si>
    <t xml:space="preserve">Nota 1: Para formar a base de cáculo da tabela 2.2 foram considerados os valores totais das tabelas 1.1 e 2.1</t>
  </si>
  <si>
    <t>2.3</t>
  </si>
  <si>
    <t xml:space="preserve">Benefícios Mensais e Diários</t>
  </si>
  <si>
    <t xml:space="preserve">Vale transporte (Dec 1.438/21) </t>
  </si>
  <si>
    <t xml:space="preserve">Qtd. vales p/ dia:</t>
  </si>
  <si>
    <t>TARIFA:</t>
  </si>
  <si>
    <t xml:space="preserve">Vale alimentação</t>
  </si>
  <si>
    <t xml:space="preserve">Valor do auxílio p/ dia:</t>
  </si>
  <si>
    <t xml:space="preserve">Auxilío Creche</t>
  </si>
  <si>
    <t xml:space="preserve">Total de Benefícios mensais e diários</t>
  </si>
  <si>
    <t xml:space="preserve">Nota 2: Tarifa no valor de R$ 3,75. </t>
  </si>
  <si>
    <t xml:space="preserve">Quadro Resumo do Módulo 2 - Encargos e Benefícios anuais, mensais e diários</t>
  </si>
  <si>
    <t xml:space="preserve">GPS, FGTS e outras contribuições</t>
  </si>
  <si>
    <t xml:space="preserve">Total Quadro Resumo do Módulo 2</t>
  </si>
  <si>
    <t xml:space="preserve">Módulo 3 - Provisão para Rescisão</t>
  </si>
  <si>
    <t xml:space="preserve">Provisão para rescisão</t>
  </si>
  <si>
    <t xml:space="preserve">Aviso Prévio Indenizado - API</t>
  </si>
  <si>
    <t xml:space="preserve">Percentual de ocorrência anual </t>
  </si>
  <si>
    <t xml:space="preserve">Incidência do FGTS sobre Aviso Prévio indenizado - API</t>
  </si>
  <si>
    <t xml:space="preserve">Multa do FGTS sobre Aviso Prévio indenizado - API</t>
  </si>
  <si>
    <t xml:space="preserve">Aviso prévio trabalhado - APT (Acórdão TCU 1.586/2018)</t>
  </si>
  <si>
    <t xml:space="preserve">Incidência dos encargos do submódulo 2.2 sobre Aviso Prévio Trabalhado</t>
  </si>
  <si>
    <t xml:space="preserve">Multa do FGTS sobre Aviso Prévio Trabalhado</t>
  </si>
  <si>
    <t xml:space="preserve">Módulo 4 - Custo de Reposição do Profissional Ausente</t>
  </si>
  <si>
    <t>4.1</t>
  </si>
  <si>
    <t xml:space="preserve">Submódulo 4.1 - Substituição em Ausências Legais</t>
  </si>
  <si>
    <t xml:space="preserve">Base de cálculo para o custo do profissional ausente Conforme Relatório do Acórdão TCU nº 1.753/2008 do Plenário e orientações SEGES/MP </t>
  </si>
  <si>
    <t xml:space="preserve">Substituto na cobertura de férias</t>
  </si>
  <si>
    <t xml:space="preserve">Substituto nas ausências legais</t>
  </si>
  <si>
    <t xml:space="preserve">Dias de ocorrência por ano</t>
  </si>
  <si>
    <t xml:space="preserve">Substituto na Cobertura de Licença-Paternidade</t>
  </si>
  <si>
    <t xml:space="preserve">dias de afastamento</t>
  </si>
  <si>
    <t xml:space="preserve">Percentual de ocorrência anual</t>
  </si>
  <si>
    <t xml:space="preserve">Substituto na ausência por acidente de trabalho</t>
  </si>
  <si>
    <t xml:space="preserve">dias afastamento </t>
  </si>
  <si>
    <t xml:space="preserve">Substituto Afastamento Maternidade</t>
  </si>
  <si>
    <t xml:space="preserve">Substituto na cobertura de ausência por doença</t>
  </si>
  <si>
    <t xml:space="preserve">Total do Submódulo 4.1</t>
  </si>
  <si>
    <t>4.2</t>
  </si>
  <si>
    <t xml:space="preserve">Substituto na  Intrajornada</t>
  </si>
  <si>
    <t xml:space="preserve">Substituto nas cobertura de Intervalo para repouso ou alimentação</t>
  </si>
  <si>
    <t xml:space="preserve">Quadro Resumo do Módulo 4 - Custo de Reposição do Profissional Ausente</t>
  </si>
  <si>
    <t xml:space="preserve">Substituto nas Ausências Legais </t>
  </si>
  <si>
    <t xml:space="preserve">Substituto na Intrajornada </t>
  </si>
  <si>
    <t xml:space="preserve">Módulo 5 - Insumos Diversos </t>
  </si>
  <si>
    <t xml:space="preserve">Insumos Diversos</t>
  </si>
  <si>
    <t>Uniformes</t>
  </si>
  <si>
    <t>Equipamentos</t>
  </si>
  <si>
    <t xml:space="preserve">Materiais de Consumo</t>
  </si>
  <si>
    <t xml:space="preserve">SLA (Disponibilidade de atendimento)</t>
  </si>
  <si>
    <t xml:space="preserve">Total </t>
  </si>
  <si>
    <t xml:space="preserve">Mão de obra vinculada à execução contratual (valor por empregado) – Custos  diretos</t>
  </si>
  <si>
    <t xml:space="preserve">Módulo 1 - Composição da remuneração</t>
  </si>
  <si>
    <t xml:space="preserve">Módulo 3 -  Provisão para Rescisão</t>
  </si>
  <si>
    <t xml:space="preserve">Custo Direto: Subtotal (A+B+C+D+E)</t>
  </si>
  <si>
    <t xml:space="preserve">Módulo 6 : Custos Indiretos, Tributos e Lucro</t>
  </si>
  <si>
    <t xml:space="preserve">Custos Indiretos, Tributos e Lucro</t>
  </si>
  <si>
    <t xml:space="preserve">Custos indiretos / Despesas Administrativas e Operacionais</t>
  </si>
  <si>
    <t>Lucro</t>
  </si>
  <si>
    <t>Tributos</t>
  </si>
  <si>
    <t xml:space="preserve">c.1 - Tributos Federais</t>
  </si>
  <si>
    <t>PIS:</t>
  </si>
  <si>
    <t>COFINS:</t>
  </si>
  <si>
    <t>CPRB:</t>
  </si>
  <si>
    <t xml:space="preserve">c.2 - Tributos Estaduais</t>
  </si>
  <si>
    <t xml:space="preserve">c.3 - Tributos Municipais</t>
  </si>
  <si>
    <t>ISSQN:</t>
  </si>
  <si>
    <t>a)</t>
  </si>
  <si>
    <t xml:space="preserve">Tributos % = To = .............................................................</t>
  </si>
  <si>
    <t>b)</t>
  </si>
  <si>
    <t xml:space="preserve">(Total dos Módulos 1, 2, 3, 4 e 5+ Custos indiretos + lucro)= Po = ...................................</t>
  </si>
  <si>
    <t>c)</t>
  </si>
  <si>
    <t xml:space="preserve">Po / (1 - To) = P1 = ..............................................................................</t>
  </si>
  <si>
    <t xml:space="preserve">Valor dos Tributos = P1 - Po</t>
  </si>
  <si>
    <t xml:space="preserve">QUADRO-RESUMO DO CUSTO POR EMPREGADO</t>
  </si>
  <si>
    <t xml:space="preserve">Mão de obra vinculada à execução contratual (valor por empregado)</t>
  </si>
  <si>
    <t>(R$)</t>
  </si>
  <si>
    <t xml:space="preserve">Módulo 6 - Custos indiretos, tributos e lucro</t>
  </si>
  <si>
    <t xml:space="preserve">VALOR TOTAL MENSAL - POR EMPREGADO</t>
  </si>
  <si>
    <t xml:space="preserve">Total retenção</t>
  </si>
  <si>
    <t xml:space="preserve">VALOR TOTAL MENSAL - 12 EMPREGADOS</t>
  </si>
  <si>
    <t xml:space="preserve">Valor do Adicional Noturno por hora</t>
  </si>
  <si>
    <t>SIM</t>
  </si>
  <si>
    <t xml:space="preserve">ADIC NOT</t>
  </si>
  <si>
    <t xml:space="preserve">REFLEXO DSR</t>
  </si>
  <si>
    <t xml:space="preserve">VALOR TOTAL MENSAL - 4 EMPREGADOS</t>
  </si>
  <si>
    <t xml:space="preserve">CBO 4201-35</t>
  </si>
  <si>
    <t xml:space="preserve">SUPERVISOR DE CENTRAL DE ATENDIMENTO</t>
  </si>
  <si>
    <t xml:space="preserve">Intervalo Intrajornada laborado </t>
  </si>
  <si>
    <t xml:space="preserve">VALOR TOTAL MENSAL - 1 EMPREGADO</t>
  </si>
  <si>
    <t>ITEM</t>
  </si>
  <si>
    <t xml:space="preserve">ESPECIFICAÇÃO DO ITEM</t>
  </si>
  <si>
    <t>UNIDADE</t>
  </si>
  <si>
    <t>QTD.</t>
  </si>
  <si>
    <t xml:space="preserve">V. UNIT</t>
  </si>
  <si>
    <t xml:space="preserve">V. TOTAL</t>
  </si>
  <si>
    <t xml:space="preserve">VIDA ÚTIL (MESES)</t>
  </si>
  <si>
    <t xml:space="preserve"> CUSTO MENSAL</t>
  </si>
  <si>
    <t>CRACHA</t>
  </si>
  <si>
    <t>UN.</t>
  </si>
  <si>
    <t>TOTAL</t>
  </si>
  <si>
    <t xml:space="preserve"> </t>
  </si>
  <si>
    <t>PLANILHA</t>
  </si>
  <si>
    <t xml:space="preserve">DESCRIÇÕES DOS POSTOS</t>
  </si>
  <si>
    <t xml:space="preserve">Nº POSTOS</t>
  </si>
  <si>
    <t xml:space="preserve">QTD. EMPREGADOS</t>
  </si>
  <si>
    <t xml:space="preserve">VALOR UNIT POR EMPREGADO</t>
  </si>
  <si>
    <t xml:space="preserve">PREÇO TOTAL MENSAL (R$)</t>
  </si>
  <si>
    <t xml:space="preserve">Retenção Mensal</t>
  </si>
  <si>
    <t>(A)</t>
  </si>
  <si>
    <t>(B)</t>
  </si>
  <si>
    <t xml:space="preserve">TELEDIGIFONISTA | DIURNO</t>
  </si>
  <si>
    <t xml:space="preserve">TELEDIGIFONISTA | DIRUNO/NOTURNO</t>
  </si>
  <si>
    <t xml:space="preserve">TELEDIGIFONISTA | NOTURNO</t>
  </si>
  <si>
    <t xml:space="preserve">SUPERVISOR DE TELEATENDIMENTO</t>
  </si>
  <si>
    <t xml:space="preserve">PREÇO GLOBAL MENSAL (D)</t>
  </si>
  <si>
    <t xml:space="preserve">PREÇO ANUAL DOS POSTOS (D X 12 MESES)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</si>
</sst>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5">
    <numFmt numFmtId="164" formatCode="&quot;R$ &quot;#,##0.00_);[Red]\(&quot;R$ &quot;#,##0.00\)"/>
    <numFmt numFmtId="165" formatCode="_(&quot;R$&quot;* #,##0.00_);_(&quot;R$&quot;* \(#,##0.00\);_(&quot;R$&quot;* &quot;-&quot;??_);_(@_)"/>
    <numFmt numFmtId="166" formatCode="[$R$-416]\ #,##0.00"/>
    <numFmt numFmtId="167" formatCode="[$R$-416]\ #,##0.00;[Red]\-[$R$-416]\ #,##0.00"/>
    <numFmt numFmtId="168" formatCode="_-[$R$-416]\ * #,##0.00_-;\-[$R$-416]\ * #,##0.00_-;_-[$R$-416]\ * &quot;-&quot;??_-;_-@_-"/>
    <numFmt numFmtId="169" formatCode="#,##0.00\ ;[Red]\-#,##0.00\ "/>
    <numFmt numFmtId="170" formatCode="[$R$-416]&quot; &quot;#,##0.000"/>
    <numFmt numFmtId="171" formatCode="#,##0.00&quot; &quot;;[Red]&quot;-&quot;#,##0.00&quot; &quot;"/>
    <numFmt numFmtId="172" formatCode="0.00000%"/>
    <numFmt numFmtId="173" formatCode="_-&quot;R$&quot;* #,##0.00_-;\-&quot;R$&quot;* #,##0.00_-;_-&quot;R$&quot;* &quot;-&quot;??_-;_-@_-"/>
    <numFmt numFmtId="174" formatCode="_-&quot;R$&quot;\ * #,##0.00_-;\-&quot;R$&quot;\ * #,##0.00_-;_-&quot;R$&quot;\ * &quot;-&quot;??_-;_-@_-"/>
    <numFmt numFmtId="175" formatCode="#,##0.00;[Red]#,##0.00"/>
    <numFmt numFmtId="176" formatCode="0.0000%"/>
    <numFmt numFmtId="177" formatCode="&quot;R$ &quot;#,##0.00"/>
    <numFmt numFmtId="178" formatCode="0.0%"/>
  </numFmts>
  <fonts count="17">
    <font>
      <sz val="11.000000"/>
      <color theme="1"/>
      <name val="Calibri"/>
      <scheme val="minor"/>
    </font>
    <font>
      <sz val="10.000000"/>
      <name val="Arial"/>
    </font>
    <font>
      <b/>
      <sz val="10.000000"/>
      <name val="Arial"/>
    </font>
    <font>
      <b/>
      <sz val="11.000000"/>
      <color theme="1"/>
      <name val="Calibri"/>
      <scheme val="minor"/>
    </font>
    <font>
      <b/>
      <sz val="10.000000"/>
      <color theme="1"/>
      <name val="Arial"/>
    </font>
    <font>
      <sz val="10.000000"/>
      <color theme="1"/>
      <name val="Arial"/>
    </font>
    <font>
      <b/>
      <u/>
      <sz val="10.000000"/>
      <name val="Arial"/>
    </font>
    <font>
      <sz val="10.000000"/>
      <color theme="1"/>
      <name val="Calibri"/>
      <scheme val="minor"/>
    </font>
    <font>
      <sz val="11.000000"/>
      <name val="Arial"/>
    </font>
    <font>
      <b/>
      <sz val="12.000000"/>
      <name val="Arial"/>
    </font>
    <font>
      <b/>
      <sz val="11.000000"/>
      <color theme="0"/>
      <name val="Arial"/>
    </font>
    <font>
      <b/>
      <sz val="11.000000"/>
      <color theme="0"/>
      <name val="Calibri"/>
      <scheme val="minor"/>
    </font>
    <font>
      <sz val="9.000000"/>
      <name val="Arial"/>
    </font>
    <font>
      <sz val="12.000000"/>
      <name val="Arial"/>
    </font>
    <font>
      <b/>
      <sz val="9.000000"/>
      <name val="Arial"/>
    </font>
    <font>
      <b/>
      <sz val="11.000000"/>
      <name val="Arial"/>
    </font>
    <font>
      <sz val="7.000000"/>
      <name val="Arial"/>
    </font>
  </fonts>
  <fills count="12">
    <fill>
      <patternFill patternType="none"/>
    </fill>
    <fill>
      <patternFill patternType="gray125"/>
    </fill>
    <fill>
      <patternFill patternType="none"/>
    </fill>
    <fill>
      <patternFill patternType="solid">
        <fgColor theme="2"/>
        <bgColor theme="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5"/>
        <bgColor indexed="5"/>
      </patternFill>
    </fill>
    <fill>
      <patternFill patternType="solid">
        <fgColor rgb="FFFFC000"/>
        <bgColor rgb="FFFFC000"/>
      </patternFill>
    </fill>
    <fill>
      <patternFill patternType="solid">
        <fgColor theme="0" tint="0"/>
        <bgColor theme="0" tint="0"/>
      </patternFill>
    </fill>
    <fill>
      <patternFill patternType="solid">
        <fgColor theme="2" tint="0"/>
        <bgColor theme="2" tint="0"/>
      </patternFill>
    </fill>
    <fill>
      <patternFill patternType="solid">
        <fgColor theme="2" tint="-0.099978637043366805"/>
        <bgColor theme="2" tint="-0.099978637043366805"/>
      </patternFill>
    </fill>
    <fill>
      <patternFill patternType="solid">
        <fgColor theme="2" tint="-0.249977111117893"/>
        <bgColor theme="2" tint="-0.249977111117893"/>
      </patternFill>
    </fill>
    <fill>
      <patternFill patternType="solid">
        <fgColor theme="4" tint="-0.499984740745262"/>
        <bgColor theme="4" tint="-0.499984740745262"/>
      </patternFill>
    </fill>
  </fills>
  <borders count="30">
    <border>
      <left style="none"/>
      <right style="none"/>
      <top style="none"/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2" borderId="0" numFmtId="9" applyNumberFormat="1" applyFont="0" applyFill="0" applyBorder="0"/>
  </cellStyleXfs>
  <cellXfs count="404">
    <xf fontId="0" fillId="0" borderId="0" numFmtId="0" xfId="0"/>
    <xf fontId="1" fillId="0" borderId="0" numFmtId="0" xfId="0" applyFont="1"/>
    <xf fontId="2" fillId="3" borderId="1" numFmtId="0" xfId="0" applyFont="1" applyFill="1" applyBorder="1" applyAlignment="1" applyProtection="1">
      <alignment horizontal="center"/>
      <protection locked="0"/>
    </xf>
    <xf fontId="2" fillId="3" borderId="2" numFmtId="0" xfId="0" applyFont="1" applyFill="1" applyBorder="1" applyAlignment="1" applyProtection="1">
      <alignment horizontal="center"/>
      <protection locked="0"/>
    </xf>
    <xf fontId="2" fillId="3" borderId="3" numFmtId="0" xfId="0" applyFont="1" applyFill="1" applyBorder="1" applyAlignment="1" applyProtection="1">
      <alignment horizontal="center"/>
      <protection locked="0"/>
    </xf>
    <xf fontId="2" fillId="0" borderId="0" numFmtId="0" xfId="0" applyFont="1" applyAlignment="1" applyProtection="1">
      <alignment horizontal="left" vertical="center"/>
      <protection locked="0"/>
    </xf>
    <xf fontId="2" fillId="3" borderId="0" numFmtId="0" xfId="0" applyFont="1" applyFill="1" applyAlignment="1" applyProtection="1">
      <alignment horizontal="left" vertical="center"/>
      <protection locked="0"/>
    </xf>
    <xf fontId="2" fillId="0" borderId="0" numFmtId="0" xfId="0" applyFont="1" applyAlignment="1" applyProtection="1">
      <alignment horizontal="left" vertical="center" wrapText="1"/>
      <protection locked="0"/>
    </xf>
    <xf fontId="2" fillId="3" borderId="0" numFmtId="0" xfId="0" applyFont="1" applyFill="1" applyAlignment="1" applyProtection="1">
      <alignment horizontal="left" vertical="center" wrapText="1"/>
      <protection locked="0"/>
    </xf>
    <xf fontId="2" fillId="3" borderId="4" numFmtId="0" xfId="0" applyFont="1" applyFill="1" applyBorder="1" applyAlignment="1" applyProtection="1">
      <alignment horizontal="left" wrapText="1"/>
      <protection locked="0"/>
    </xf>
    <xf fontId="1" fillId="3" borderId="4" numFmtId="0" xfId="0" applyFont="1" applyFill="1" applyBorder="1" applyAlignment="1" applyProtection="1">
      <alignment horizontal="left" wrapText="1"/>
      <protection locked="0"/>
    </xf>
    <xf fontId="2" fillId="0" borderId="5" numFmtId="0" xfId="0" applyFont="1" applyBorder="1" applyAlignment="1" applyProtection="1">
      <alignment horizontal="center"/>
      <protection locked="0"/>
    </xf>
    <xf fontId="2" fillId="0" borderId="6" numFmtId="0" xfId="0" applyFont="1" applyBorder="1" applyAlignment="1" applyProtection="1">
      <alignment horizontal="center"/>
      <protection locked="0"/>
    </xf>
    <xf fontId="2" fillId="0" borderId="7" numFmtId="0" xfId="0" applyFont="1" applyBorder="1" applyAlignment="1" applyProtection="1">
      <alignment horizontal="center"/>
      <protection locked="0"/>
    </xf>
    <xf fontId="1" fillId="3" borderId="8" numFmtId="0" xfId="0" applyFont="1" applyFill="1" applyBorder="1" applyAlignment="1">
      <alignment horizontal="center"/>
    </xf>
    <xf fontId="1" fillId="3" borderId="5" numFmtId="0" xfId="0" applyFont="1" applyFill="1" applyBorder="1" applyAlignment="1" applyProtection="1">
      <alignment horizontal="left"/>
      <protection locked="0"/>
    </xf>
    <xf fontId="1" fillId="3" borderId="6" numFmtId="0" xfId="0" applyFont="1" applyFill="1" applyBorder="1" applyAlignment="1" applyProtection="1">
      <alignment horizontal="left"/>
      <protection locked="0"/>
    </xf>
    <xf fontId="1" fillId="3" borderId="7" numFmtId="0" xfId="0" applyFont="1" applyFill="1" applyBorder="1" applyAlignment="1" applyProtection="1">
      <alignment horizontal="left"/>
      <protection locked="0"/>
    </xf>
    <xf fontId="2" fillId="3" borderId="5" numFmtId="0" xfId="0" applyFont="1" applyFill="1" applyBorder="1" applyAlignment="1" applyProtection="1">
      <alignment horizontal="center" vertical="center"/>
      <protection locked="0"/>
    </xf>
    <xf fontId="2" fillId="3" borderId="7" numFmtId="0" xfId="0" applyFont="1" applyFill="1" applyBorder="1" applyAlignment="1" applyProtection="1">
      <alignment horizontal="center" vertical="center"/>
      <protection locked="0"/>
    </xf>
    <xf fontId="1" fillId="0" borderId="8" numFmtId="0" xfId="0" applyFont="1" applyBorder="1" applyAlignment="1">
      <alignment horizontal="center"/>
    </xf>
    <xf fontId="1" fillId="0" borderId="5" numFmtId="0" xfId="0" applyFont="1" applyBorder="1" applyAlignment="1" applyProtection="1">
      <alignment horizontal="left"/>
      <protection locked="0"/>
    </xf>
    <xf fontId="1" fillId="0" borderId="6" numFmtId="0" xfId="0" applyFont="1" applyBorder="1" applyAlignment="1" applyProtection="1">
      <alignment horizontal="left"/>
      <protection locked="0"/>
    </xf>
    <xf fontId="1" fillId="0" borderId="7" numFmtId="0" xfId="0" applyFont="1" applyBorder="1" applyAlignment="1" applyProtection="1">
      <alignment horizontal="left"/>
      <protection locked="0"/>
    </xf>
    <xf fontId="2" fillId="0" borderId="5" numFmtId="0" xfId="0" applyFont="1" applyBorder="1" applyAlignment="1" applyProtection="1">
      <alignment horizontal="center" vertical="center"/>
      <protection locked="0"/>
    </xf>
    <xf fontId="2" fillId="0" borderId="7" numFmtId="0" xfId="0" applyFont="1" applyBorder="1" applyAlignment="1" applyProtection="1">
      <alignment horizontal="center" vertical="center"/>
      <protection locked="0"/>
    </xf>
    <xf fontId="1" fillId="3" borderId="8" numFmtId="0" xfId="0" applyFont="1" applyFill="1" applyBorder="1" applyAlignment="1">
      <alignment horizontal="center" vertical="center"/>
    </xf>
    <xf fontId="1" fillId="3" borderId="5" numFmtId="0" xfId="0" applyFont="1" applyFill="1" applyBorder="1" applyAlignment="1" applyProtection="1">
      <alignment horizontal="left" vertical="center"/>
      <protection locked="0"/>
    </xf>
    <xf fontId="1" fillId="3" borderId="6" numFmtId="0" xfId="0" applyFont="1" applyFill="1" applyBorder="1" applyAlignment="1" applyProtection="1">
      <alignment horizontal="left" vertical="center"/>
      <protection locked="0"/>
    </xf>
    <xf fontId="1" fillId="3" borderId="7" numFmtId="0" xfId="0" applyFont="1" applyFill="1" applyBorder="1" applyAlignment="1" applyProtection="1">
      <alignment horizontal="left" vertical="center"/>
      <protection locked="0"/>
    </xf>
    <xf fontId="2" fillId="3" borderId="5" numFmtId="0" xfId="0" applyFont="1" applyFill="1" applyBorder="1" applyAlignment="1" applyProtection="1">
      <alignment horizontal="center" vertical="center" wrapText="1"/>
      <protection locked="0"/>
    </xf>
    <xf fontId="2" fillId="3" borderId="7" numFmtId="0" xfId="0" applyFont="1" applyFill="1" applyBorder="1" applyAlignment="1" applyProtection="1">
      <alignment horizontal="center" vertical="center" wrapText="1"/>
      <protection locked="0"/>
    </xf>
    <xf fontId="1" fillId="0" borderId="8" numFmtId="0" xfId="0" applyFont="1" applyBorder="1" applyAlignment="1">
      <alignment horizontal="center" vertical="center"/>
    </xf>
    <xf fontId="1" fillId="0" borderId="5" numFmtId="0" xfId="0" applyFont="1" applyBorder="1" applyAlignment="1" applyProtection="1">
      <alignment horizontal="left" vertical="center"/>
      <protection locked="0"/>
    </xf>
    <xf fontId="1" fillId="0" borderId="6" numFmtId="0" xfId="0" applyFont="1" applyBorder="1" applyAlignment="1" applyProtection="1">
      <alignment horizontal="left" vertical="center"/>
      <protection locked="0"/>
    </xf>
    <xf fontId="1" fillId="0" borderId="7" numFmtId="0" xfId="0" applyFont="1" applyBorder="1" applyAlignment="1" applyProtection="1">
      <alignment horizontal="left" vertical="center"/>
      <protection locked="0"/>
    </xf>
    <xf fontId="2" fillId="0" borderId="5" numFmtId="0" xfId="0" applyFont="1" applyBorder="1" applyAlignment="1" applyProtection="1">
      <alignment horizontal="center" vertical="center" wrapText="1"/>
      <protection locked="0"/>
    </xf>
    <xf fontId="2" fillId="0" borderId="7" numFmtId="0" xfId="0" applyFont="1" applyBorder="1" applyAlignment="1" applyProtection="1">
      <alignment horizontal="center" vertical="center" wrapText="1"/>
      <protection locked="0"/>
    </xf>
    <xf fontId="2" fillId="0" borderId="9" numFmtId="0" xfId="0" applyFont="1" applyBorder="1" applyAlignment="1" applyProtection="1">
      <alignment horizontal="center" vertical="center"/>
      <protection locked="0"/>
    </xf>
    <xf fontId="2" fillId="0" borderId="10" numFmtId="0" xfId="0" applyFont="1" applyBorder="1" applyAlignment="1" applyProtection="1">
      <alignment horizontal="center" vertical="center"/>
      <protection locked="0"/>
    </xf>
    <xf fontId="2" fillId="3" borderId="1" numFmtId="164" xfId="0" applyNumberFormat="1" applyFont="1" applyFill="1" applyBorder="1" applyAlignment="1" applyProtection="1">
      <alignment horizontal="center" vertical="center"/>
      <protection locked="0"/>
    </xf>
    <xf fontId="2" fillId="3" borderId="3" numFmtId="164" xfId="0" applyNumberFormat="1" applyFont="1" applyFill="1" applyBorder="1" applyAlignment="1" applyProtection="1">
      <alignment horizontal="center" vertical="center"/>
      <protection locked="0"/>
    </xf>
    <xf fontId="1" fillId="0" borderId="6" numFmtId="0" xfId="0" applyFont="1" applyBorder="1"/>
    <xf fontId="1" fillId="0" borderId="6" numFmtId="0" xfId="0" applyFont="1" applyBorder="1" applyAlignment="1" applyProtection="1">
      <alignment horizontal="center"/>
      <protection locked="0"/>
    </xf>
    <xf fontId="1" fillId="0" borderId="4" numFmtId="0" xfId="0" applyFont="1" applyBorder="1" applyAlignment="1" applyProtection="1">
      <alignment horizontal="center"/>
      <protection locked="0"/>
    </xf>
    <xf fontId="1" fillId="0" borderId="4" numFmtId="165" xfId="0" applyNumberFormat="1" applyFont="1" applyBorder="1" applyAlignment="1" applyProtection="1">
      <alignment horizontal="center"/>
      <protection locked="0"/>
    </xf>
    <xf fontId="2" fillId="3" borderId="5" numFmtId="0" xfId="0" applyFont="1" applyFill="1" applyBorder="1" applyAlignment="1" applyProtection="1">
      <alignment horizontal="center"/>
      <protection locked="0"/>
    </xf>
    <xf fontId="2" fillId="3" borderId="6" numFmtId="0" xfId="0" applyFont="1" applyFill="1" applyBorder="1" applyAlignment="1" applyProtection="1">
      <alignment horizontal="center"/>
      <protection locked="0"/>
    </xf>
    <xf fontId="2" fillId="3" borderId="7" numFmtId="0" xfId="0" applyFont="1" applyFill="1" applyBorder="1" applyAlignment="1" applyProtection="1">
      <alignment horizontal="center"/>
      <protection locked="0"/>
    </xf>
    <xf fontId="2" fillId="0" borderId="8" numFmtId="0" xfId="0" applyFont="1" applyBorder="1" applyAlignment="1">
      <alignment horizontal="center" vertical="center"/>
    </xf>
    <xf fontId="2" fillId="0" borderId="5" numFmtId="0" xfId="0" applyFont="1" applyBorder="1" applyAlignment="1">
      <alignment horizontal="center" vertical="center"/>
    </xf>
    <xf fontId="2" fillId="0" borderId="6" numFmtId="0" xfId="0" applyFont="1" applyBorder="1" applyAlignment="1">
      <alignment horizontal="center" vertical="center"/>
    </xf>
    <xf fontId="2" fillId="0" borderId="7" numFmtId="0" xfId="0" applyFont="1" applyBorder="1" applyAlignment="1">
      <alignment horizontal="center" vertical="center"/>
    </xf>
    <xf fontId="2" fillId="0" borderId="8" numFmtId="165" xfId="0" applyNumberFormat="1" applyFont="1" applyBorder="1" applyAlignment="1">
      <alignment horizontal="center" vertical="center"/>
    </xf>
    <xf fontId="2" fillId="3" borderId="5" numFmtId="0" xfId="0" applyFont="1" applyFill="1" applyBorder="1" applyAlignment="1">
      <alignment horizontal="left" vertical="center"/>
    </xf>
    <xf fontId="2" fillId="3" borderId="6" numFmtId="0" xfId="0" applyFont="1" applyFill="1" applyBorder="1" applyAlignment="1">
      <alignment horizontal="left" vertical="center"/>
    </xf>
    <xf fontId="2" fillId="3" borderId="7" numFmtId="0" xfId="0" applyFont="1" applyFill="1" applyBorder="1" applyAlignment="1">
      <alignment horizontal="left" vertical="center"/>
    </xf>
    <xf fontId="2" fillId="3" borderId="8" numFmtId="0" xfId="0" applyFont="1" applyFill="1" applyBorder="1" applyAlignment="1">
      <alignment horizontal="center" vertical="center"/>
    </xf>
    <xf fontId="1" fillId="4" borderId="8" numFmtId="0" xfId="0" applyFont="1" applyFill="1" applyBorder="1" applyAlignment="1">
      <alignment horizontal="center" vertical="center"/>
    </xf>
    <xf fontId="1" fillId="4" borderId="8" numFmtId="165" xfId="0" applyNumberFormat="1" applyFont="1" applyFill="1" applyBorder="1" applyAlignment="1">
      <alignment horizontal="right" vertical="center"/>
    </xf>
    <xf fontId="0" fillId="0" borderId="0" numFmtId="166" xfId="0" applyNumberFormat="1"/>
    <xf fontId="2" fillId="0" borderId="5" numFmtId="0" xfId="0" applyFont="1" applyBorder="1" applyAlignment="1">
      <alignment horizontal="left" vertical="center"/>
    </xf>
    <xf fontId="2" fillId="0" borderId="6" numFmtId="0" xfId="0" applyFont="1" applyBorder="1" applyAlignment="1">
      <alignment horizontal="left" vertical="center"/>
    </xf>
    <xf fontId="2" fillId="0" borderId="7" numFmtId="0" xfId="0" applyFont="1" applyBorder="1" applyAlignment="1">
      <alignment horizontal="left" vertical="center"/>
    </xf>
    <xf fontId="2" fillId="0" borderId="11" numFmtId="0" xfId="0" applyFont="1" applyBorder="1" applyAlignment="1">
      <alignment horizontal="center" vertical="center"/>
    </xf>
    <xf fontId="1" fillId="0" borderId="11" numFmtId="9" xfId="0" applyNumberFormat="1" applyFont="1" applyBorder="1" applyAlignment="1">
      <alignment horizontal="center" vertical="center"/>
    </xf>
    <xf fontId="1" fillId="0" borderId="8" numFmtId="165" xfId="0" applyNumberFormat="1" applyFont="1" applyBorder="1" applyAlignment="1">
      <alignment horizontal="right" vertical="center"/>
    </xf>
    <xf fontId="2" fillId="3" borderId="1" numFmtId="0" xfId="0" applyFont="1" applyFill="1" applyBorder="1" applyAlignment="1">
      <alignment horizontal="center" vertical="center"/>
    </xf>
    <xf fontId="1" fillId="3" borderId="12" numFmtId="9" xfId="0" applyNumberFormat="1" applyFont="1" applyFill="1" applyBorder="1" applyAlignment="1">
      <alignment horizontal="center" vertical="center"/>
    </xf>
    <xf fontId="1" fillId="3" borderId="10" numFmtId="165" xfId="0" applyNumberFormat="1" applyFont="1" applyFill="1" applyBorder="1" applyAlignment="1">
      <alignment horizontal="right" vertical="center"/>
    </xf>
    <xf fontId="0" fillId="0" borderId="0" numFmtId="0" xfId="0" applyAlignment="1">
      <alignment horizontal="center"/>
    </xf>
    <xf fontId="3" fillId="0" borderId="0" numFmtId="0" xfId="0" applyFont="1" applyAlignment="1">
      <alignment horizontal="center"/>
    </xf>
    <xf fontId="2" fillId="0" borderId="5" numFmtId="167" xfId="0" applyNumberFormat="1" applyFont="1" applyBorder="1" applyAlignment="1">
      <alignment horizontal="left" vertical="center"/>
    </xf>
    <xf fontId="2" fillId="0" borderId="6" numFmtId="167" xfId="0" applyNumberFormat="1" applyFont="1" applyBorder="1" applyAlignment="1">
      <alignment horizontal="left" vertical="center"/>
    </xf>
    <xf fontId="2" fillId="0" borderId="12" numFmtId="167" xfId="0" applyNumberFormat="1" applyFont="1" applyBorder="1" applyAlignment="1">
      <alignment horizontal="center" vertical="center"/>
    </xf>
    <xf fontId="1" fillId="0" borderId="4" numFmtId="9" xfId="0" applyNumberFormat="1" applyFont="1" applyBorder="1" applyAlignment="1">
      <alignment horizontal="center" vertical="center"/>
    </xf>
    <xf fontId="1" fillId="0" borderId="12" numFmtId="165" xfId="0" applyNumberFormat="1" applyFont="1" applyBorder="1" applyAlignment="1">
      <alignment vertical="center"/>
    </xf>
    <xf fontId="0" fillId="0" borderId="0" numFmtId="168" xfId="0" applyNumberFormat="1"/>
    <xf fontId="2" fillId="3" borderId="11" numFmtId="167" xfId="0" applyNumberFormat="1" applyFont="1" applyFill="1" applyBorder="1" applyAlignment="1">
      <alignment vertical="center"/>
    </xf>
    <xf fontId="2" fillId="3" borderId="11" numFmtId="167" xfId="0" applyNumberFormat="1" applyFont="1" applyFill="1" applyBorder="1" applyAlignment="1">
      <alignment horizontal="center" vertical="center"/>
    </xf>
    <xf fontId="1" fillId="3" borderId="11" numFmtId="169" xfId="0" applyNumberFormat="1" applyFont="1" applyFill="1" applyBorder="1" applyAlignment="1">
      <alignment horizontal="center" vertical="center"/>
    </xf>
    <xf fontId="2" fillId="3" borderId="13" numFmtId="167" xfId="0" applyNumberFormat="1" applyFont="1" applyFill="1" applyBorder="1" applyAlignment="1">
      <alignment horizontal="center" vertical="center"/>
    </xf>
    <xf fontId="1" fillId="3" borderId="9" numFmtId="169" xfId="0" applyNumberFormat="1" applyFont="1" applyFill="1" applyBorder="1" applyAlignment="1">
      <alignment horizontal="center" vertical="center"/>
    </xf>
    <xf fontId="1" fillId="3" borderId="14" numFmtId="165" xfId="0" applyNumberFormat="1" applyFont="1" applyFill="1" applyBorder="1" applyAlignment="1">
      <alignment vertical="center"/>
    </xf>
    <xf fontId="2" fillId="0" borderId="0" numFmtId="166" xfId="0" applyNumberFormat="1" applyFont="1" applyAlignment="1" applyProtection="1">
      <alignment horizontal="center" vertical="center" wrapText="1"/>
      <protection locked="0"/>
    </xf>
    <xf fontId="2" fillId="0" borderId="0" numFmtId="0" xfId="0" applyFont="1" applyAlignment="1" applyProtection="1">
      <alignment wrapText="1"/>
      <protection locked="0"/>
    </xf>
    <xf fontId="2" fillId="0" borderId="0" numFmtId="170" xfId="0" applyNumberFormat="1" applyFont="1" applyAlignment="1" applyProtection="1">
      <alignment horizontal="center" wrapText="1"/>
      <protection locked="0"/>
    </xf>
    <xf fontId="1" fillId="0" borderId="15" numFmtId="0" xfId="0" applyFont="1" applyBorder="1" applyAlignment="1">
      <alignment horizontal="center" vertical="center"/>
    </xf>
    <xf fontId="2" fillId="0" borderId="1" numFmtId="167" xfId="0" applyNumberFormat="1" applyFont="1" applyBorder="1" applyAlignment="1">
      <alignment horizontal="left" vertical="center" wrapText="1"/>
    </xf>
    <xf fontId="2" fillId="0" borderId="2" numFmtId="167" xfId="0" applyNumberFormat="1" applyFont="1" applyBorder="1" applyAlignment="1">
      <alignment horizontal="left" vertical="center" wrapText="1"/>
    </xf>
    <xf fontId="2" fillId="0" borderId="3" numFmtId="167" xfId="0" applyNumberFormat="1" applyFont="1" applyBorder="1" applyAlignment="1">
      <alignment horizontal="left" vertical="center" wrapText="1"/>
    </xf>
    <xf fontId="0" fillId="0" borderId="0" numFmtId="166" xfId="0" applyNumberFormat="1" applyAlignment="1">
      <alignment horizontal="center" vertical="center"/>
    </xf>
    <xf fontId="0" fillId="0" borderId="0" numFmtId="0" xfId="0" applyAlignment="1">
      <alignment horizontal="right"/>
    </xf>
    <xf fontId="4" fillId="0" borderId="0" numFmtId="170" xfId="0" applyNumberFormat="1" applyFont="1" applyAlignment="1">
      <alignment horizontal="center"/>
    </xf>
    <xf fontId="1" fillId="3" borderId="15" numFmtId="0" xfId="0" applyFont="1" applyFill="1" applyBorder="1" applyAlignment="1">
      <alignment horizontal="center" vertical="center"/>
    </xf>
    <xf fontId="2" fillId="3" borderId="1" numFmtId="167" xfId="0" applyNumberFormat="1" applyFont="1" applyFill="1" applyBorder="1" applyAlignment="1">
      <alignment horizontal="left" vertical="center" wrapText="1"/>
    </xf>
    <xf fontId="2" fillId="3" borderId="2" numFmtId="167" xfId="0" applyNumberFormat="1" applyFont="1" applyFill="1" applyBorder="1" applyAlignment="1">
      <alignment horizontal="left" vertical="center" wrapText="1"/>
    </xf>
    <xf fontId="2" fillId="3" borderId="3" numFmtId="167" xfId="0" applyNumberFormat="1" applyFont="1" applyFill="1" applyBorder="1" applyAlignment="1">
      <alignment horizontal="left" vertical="center" wrapText="1"/>
    </xf>
    <xf fontId="1" fillId="3" borderId="12" numFmtId="165" xfId="0" applyNumberFormat="1" applyFont="1" applyFill="1" applyBorder="1" applyAlignment="1">
      <alignment vertical="center"/>
    </xf>
    <xf fontId="2" fillId="0" borderId="1" numFmtId="167" xfId="0" applyNumberFormat="1" applyFont="1" applyBorder="1" applyAlignment="1">
      <alignment horizontal="left" vertical="center"/>
    </xf>
    <xf fontId="2" fillId="0" borderId="2" numFmtId="167" xfId="0" applyNumberFormat="1" applyFont="1" applyBorder="1" applyAlignment="1">
      <alignment horizontal="left" vertical="center"/>
    </xf>
    <xf fontId="2" fillId="0" borderId="3" numFmtId="167" xfId="0" applyNumberFormat="1" applyFont="1" applyBorder="1" applyAlignment="1">
      <alignment horizontal="left" vertical="center"/>
    </xf>
    <xf fontId="5" fillId="0" borderId="0" numFmtId="170" xfId="0" applyNumberFormat="1" applyFont="1" applyAlignment="1">
      <alignment horizontal="center"/>
    </xf>
    <xf fontId="2" fillId="3" borderId="16" numFmtId="167" xfId="0" applyNumberFormat="1" applyFont="1" applyFill="1" applyBorder="1" applyAlignment="1">
      <alignment vertical="center"/>
    </xf>
    <xf fontId="2" fillId="3" borderId="16" numFmtId="167" xfId="0" applyNumberFormat="1" applyFont="1" applyFill="1" applyBorder="1" applyAlignment="1">
      <alignment horizontal="center" vertical="center"/>
    </xf>
    <xf fontId="1" fillId="3" borderId="16" numFmtId="169" xfId="0" applyNumberFormat="1" applyFont="1" applyFill="1" applyBorder="1" applyAlignment="1">
      <alignment horizontal="center" vertical="center"/>
    </xf>
    <xf fontId="1" fillId="3" borderId="17" numFmtId="171" xfId="0" applyNumberFormat="1" applyFont="1" applyFill="1" applyBorder="1" applyAlignment="1">
      <alignment horizontal="center" vertical="center"/>
    </xf>
    <xf fontId="1" fillId="3" borderId="18" numFmtId="165" xfId="0" applyNumberFormat="1" applyFont="1" applyFill="1" applyBorder="1" applyAlignment="1">
      <alignment vertical="center"/>
    </xf>
    <xf fontId="2" fillId="3" borderId="5" numFmtId="0" xfId="0" applyFont="1" applyFill="1" applyBorder="1" applyAlignment="1">
      <alignment horizontal="center" vertical="center"/>
    </xf>
    <xf fontId="2" fillId="3" borderId="6" numFmtId="0" xfId="0" applyFont="1" applyFill="1" applyBorder="1" applyAlignment="1">
      <alignment horizontal="center" vertical="center"/>
    </xf>
    <xf fontId="2" fillId="3" borderId="7" numFmtId="0" xfId="0" applyFont="1" applyFill="1" applyBorder="1" applyAlignment="1">
      <alignment horizontal="center" vertical="center"/>
    </xf>
    <xf fontId="2" fillId="3" borderId="8" numFmtId="165" xfId="0" applyNumberFormat="1" applyFont="1" applyFill="1" applyBorder="1" applyAlignment="1">
      <alignment horizontal="center" vertical="center"/>
    </xf>
    <xf fontId="0" fillId="0" borderId="0" numFmtId="2" xfId="0" applyNumberFormat="1"/>
    <xf fontId="1" fillId="0" borderId="6" numFmtId="0" xfId="0" applyFont="1" applyBorder="1" applyAlignment="1">
      <alignment horizontal="center"/>
    </xf>
    <xf fontId="1" fillId="0" borderId="6" numFmtId="165" xfId="0" applyNumberFormat="1" applyFont="1" applyBorder="1" applyAlignment="1">
      <alignment horizontal="center"/>
    </xf>
    <xf fontId="1" fillId="3" borderId="5" numFmtId="0" xfId="0" applyFont="1" applyFill="1" applyBorder="1" applyAlignment="1">
      <alignment horizontal="center" vertical="center"/>
    </xf>
    <xf fontId="1" fillId="3" borderId="6" numFmtId="0" xfId="0" applyFont="1" applyFill="1" applyBorder="1" applyAlignment="1">
      <alignment horizontal="center" vertical="center"/>
    </xf>
    <xf fontId="1" fillId="3" borderId="7" numFmtId="0" xfId="0" applyFont="1" applyFill="1" applyBorder="1" applyAlignment="1">
      <alignment horizontal="center" vertical="center"/>
    </xf>
    <xf fontId="1" fillId="3" borderId="8" numFmtId="10" xfId="0" applyNumberFormat="1" applyFont="1" applyFill="1" applyBorder="1" applyAlignment="1">
      <alignment horizontal="center" vertical="center"/>
    </xf>
    <xf fontId="1" fillId="3" borderId="8" numFmtId="165" xfId="0" applyNumberFormat="1" applyFont="1" applyFill="1" applyBorder="1" applyAlignment="1">
      <alignment horizontal="right" vertical="center"/>
    </xf>
    <xf fontId="1" fillId="0" borderId="5" numFmtId="0" xfId="0" applyFont="1" applyBorder="1" applyAlignment="1">
      <alignment horizontal="center" vertical="center"/>
    </xf>
    <xf fontId="1" fillId="0" borderId="6" numFmtId="0" xfId="0" applyFont="1" applyBorder="1" applyAlignment="1">
      <alignment horizontal="center" vertical="center"/>
    </xf>
    <xf fontId="1" fillId="0" borderId="7" numFmtId="0" xfId="0" applyFont="1" applyBorder="1" applyAlignment="1">
      <alignment horizontal="center" vertical="center"/>
    </xf>
    <xf fontId="1" fillId="0" borderId="8" numFmtId="10" xfId="0" applyNumberFormat="1" applyFont="1" applyBorder="1" applyAlignment="1">
      <alignment horizontal="center" vertical="center"/>
    </xf>
    <xf fontId="2" fillId="3" borderId="8" numFmtId="10" xfId="0" applyNumberFormat="1" applyFont="1" applyFill="1" applyBorder="1" applyAlignment="1">
      <alignment horizontal="center" vertical="center"/>
    </xf>
    <xf fontId="0" fillId="5" borderId="0" numFmtId="165" xfId="0" applyNumberFormat="1" applyFill="1"/>
    <xf fontId="2" fillId="0" borderId="0" numFmtId="165" xfId="0" applyNumberFormat="1" applyFont="1" applyAlignment="1">
      <alignment horizontal="center" vertical="center"/>
    </xf>
    <xf fontId="2" fillId="3" borderId="6" numFmtId="10" xfId="0" applyNumberFormat="1" applyFont="1" applyFill="1" applyBorder="1" applyAlignment="1">
      <alignment horizontal="center" vertical="center"/>
    </xf>
    <xf fontId="2" fillId="3" borderId="6" numFmtId="165" xfId="0" applyNumberFormat="1" applyFont="1" applyFill="1" applyBorder="1" applyAlignment="1">
      <alignment horizontal="center" vertical="center"/>
    </xf>
    <xf fontId="0" fillId="0" borderId="0" numFmtId="172" xfId="0" applyNumberFormat="1" applyAlignment="1">
      <alignment horizontal="center" vertical="center"/>
    </xf>
    <xf fontId="3" fillId="0" borderId="0" numFmtId="0" xfId="0" applyFont="1" applyAlignment="1">
      <alignment horizontal="left" wrapText="1"/>
    </xf>
    <xf fontId="1" fillId="3" borderId="8" numFmtId="165" xfId="0" applyNumberFormat="1" applyFont="1" applyFill="1" applyBorder="1" applyAlignment="1">
      <alignment horizontal="center" vertical="center"/>
    </xf>
    <xf fontId="0" fillId="0" borderId="0" numFmtId="173" xfId="0" applyNumberFormat="1"/>
    <xf fontId="1" fillId="0" borderId="8" numFmtId="165" xfId="0" applyNumberFormat="1" applyFont="1" applyBorder="1" applyAlignment="1">
      <alignment horizontal="center" vertical="center"/>
    </xf>
    <xf fontId="3" fillId="2" borderId="0" numFmtId="9" xfId="1" applyNumberFormat="1" applyFont="1" applyFill="1" applyAlignment="1">
      <alignment horizontal="left" wrapText="1"/>
    </xf>
    <xf fontId="1" fillId="3" borderId="8" numFmtId="0" xfId="0" applyFont="1" applyFill="1" applyBorder="1" applyAlignment="1">
      <alignment horizontal="center" vertical="center" wrapText="1"/>
    </xf>
    <xf fontId="1" fillId="6" borderId="8" numFmtId="2" xfId="0" applyNumberFormat="1" applyFont="1" applyFill="1" applyBorder="1" applyAlignment="1" applyProtection="1">
      <alignment horizontal="center" vertical="center"/>
      <protection locked="0"/>
    </xf>
    <xf fontId="1" fillId="6" borderId="8" numFmtId="10" xfId="0" applyNumberFormat="1" applyFont="1" applyFill="1" applyBorder="1" applyAlignment="1" applyProtection="1">
      <alignment horizontal="center" vertical="center"/>
      <protection locked="0"/>
    </xf>
    <xf fontId="0" fillId="5" borderId="0" numFmtId="173" xfId="0" applyNumberFormat="1" applyFill="1"/>
    <xf fontId="2" fillId="0" borderId="19" numFmtId="0" xfId="0" applyFont="1" applyBorder="1" applyAlignment="1">
      <alignment horizontal="center" vertical="center"/>
    </xf>
    <xf fontId="2" fillId="0" borderId="19" numFmtId="10" xfId="0" applyNumberFormat="1" applyFont="1" applyBorder="1" applyAlignment="1">
      <alignment horizontal="center" vertical="center"/>
    </xf>
    <xf fontId="2" fillId="0" borderId="19" numFmtId="165" xfId="0" applyNumberFormat="1" applyFont="1" applyBorder="1" applyAlignment="1">
      <alignment horizontal="center" vertical="center"/>
    </xf>
    <xf fontId="2" fillId="3" borderId="0" numFmtId="0" xfId="0" applyFont="1" applyFill="1" applyAlignment="1">
      <alignment horizontal="justify" vertical="center"/>
    </xf>
    <xf fontId="1" fillId="0" borderId="4" numFmtId="0" xfId="0" applyFont="1" applyBorder="1" applyAlignment="1">
      <alignment horizontal="center" vertical="center"/>
    </xf>
    <xf fontId="1" fillId="0" borderId="4" numFmtId="0" xfId="0" applyFont="1" applyBorder="1" applyAlignment="1">
      <alignment horizontal="left" vertical="center"/>
    </xf>
    <xf fontId="1" fillId="0" borderId="4" numFmtId="165" xfId="0" applyNumberFormat="1" applyFont="1" applyBorder="1" applyAlignment="1">
      <alignment horizontal="center" vertical="center"/>
    </xf>
    <xf fontId="2" fillId="3" borderId="19" numFmtId="0" xfId="0" applyFont="1" applyFill="1" applyBorder="1" applyAlignment="1">
      <alignment horizontal="center" vertical="center"/>
    </xf>
    <xf fontId="1" fillId="0" borderId="5" numFmtId="0" xfId="0" applyFont="1" applyBorder="1" applyAlignment="1">
      <alignment horizontal="left" vertical="center"/>
    </xf>
    <xf fontId="1" fillId="0" borderId="6" numFmtId="0" xfId="0" applyFont="1" applyBorder="1" applyAlignment="1">
      <alignment horizontal="left" vertical="center"/>
    </xf>
    <xf fontId="1" fillId="0" borderId="12" numFmtId="0" xfId="0" applyFont="1" applyBorder="1" applyAlignment="1">
      <alignment horizontal="center" vertical="center"/>
    </xf>
    <xf fontId="1" fillId="6" borderId="7" numFmtId="0" xfId="0" applyFont="1" applyFill="1" applyBorder="1" applyAlignment="1">
      <alignment horizontal="center" vertical="center"/>
    </xf>
    <xf fontId="1" fillId="0" borderId="8" numFmtId="174" xfId="0" applyNumberFormat="1" applyFont="1" applyBorder="1" applyAlignment="1">
      <alignment horizontal="center" vertical="center"/>
    </xf>
    <xf fontId="0" fillId="0" borderId="0" numFmtId="166" xfId="0" applyNumberFormat="1" applyAlignment="1">
      <alignment horizontal="center"/>
    </xf>
    <xf fontId="1" fillId="3" borderId="9" numFmtId="0" xfId="0" applyFont="1" applyFill="1" applyBorder="1" applyAlignment="1">
      <alignment horizontal="left" vertical="center"/>
    </xf>
    <xf fontId="1" fillId="3" borderId="19" numFmtId="0" xfId="0" applyFont="1" applyFill="1" applyBorder="1" applyAlignment="1">
      <alignment horizontal="left" vertical="center"/>
    </xf>
    <xf fontId="1" fillId="3" borderId="12" numFmtId="0" xfId="0" applyFont="1" applyFill="1" applyBorder="1" applyAlignment="1">
      <alignment horizontal="center" vertical="center"/>
    </xf>
    <xf fontId="1" fillId="3" borderId="10" numFmtId="166" xfId="0" applyNumberFormat="1" applyFont="1" applyFill="1" applyBorder="1" applyAlignment="1">
      <alignment horizontal="center" vertical="center"/>
    </xf>
    <xf fontId="0" fillId="0" borderId="0" numFmtId="9" xfId="0" applyNumberFormat="1" applyAlignment="1">
      <alignment horizontal="center"/>
    </xf>
    <xf fontId="1" fillId="0" borderId="1" numFmtId="0" xfId="0" applyFont="1" applyBorder="1" applyAlignment="1">
      <alignment horizontal="left" vertical="center"/>
    </xf>
    <xf fontId="1" fillId="0" borderId="2" numFmtId="0" xfId="0" applyFont="1" applyBorder="1" applyAlignment="1">
      <alignment horizontal="left" vertical="center"/>
    </xf>
    <xf fontId="1" fillId="0" borderId="3" numFmtId="0" xfId="0" applyFont="1" applyBorder="1" applyAlignment="1">
      <alignment horizontal="left" vertical="center"/>
    </xf>
    <xf fontId="1" fillId="0" borderId="7" numFmtId="174" xfId="0" applyNumberFormat="1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2" fillId="0" borderId="20" numFmtId="0" xfId="0" applyFont="1" applyBorder="1" applyAlignment="1">
      <alignment horizontal="center" vertical="center"/>
    </xf>
    <xf fontId="2" fillId="3" borderId="19" numFmtId="165" xfId="0" applyNumberFormat="1" applyFont="1" applyFill="1" applyBorder="1" applyAlignment="1">
      <alignment horizontal="center" vertical="center"/>
    </xf>
    <xf fontId="2" fillId="0" borderId="0" numFmtId="0" xfId="0" applyFont="1" applyAlignment="1">
      <alignment horizontal="justify" vertical="center"/>
    </xf>
    <xf fontId="1" fillId="3" borderId="4" numFmtId="0" xfId="0" applyFont="1" applyFill="1" applyBorder="1"/>
    <xf fontId="1" fillId="3" borderId="4" numFmtId="0" xfId="0" applyFont="1" applyFill="1" applyBorder="1" applyProtection="1">
      <protection locked="0"/>
    </xf>
    <xf fontId="1" fillId="3" borderId="4" numFmtId="10" xfId="0" applyNumberFormat="1" applyFont="1" applyFill="1" applyBorder="1" applyAlignment="1" applyProtection="1">
      <alignment horizontal="center"/>
      <protection locked="0"/>
    </xf>
    <xf fontId="1" fillId="3" borderId="4" numFmtId="175" xfId="0" applyNumberFormat="1" applyFont="1" applyFill="1" applyBorder="1" applyAlignment="1" applyProtection="1">
      <alignment horizontal="center"/>
      <protection locked="0"/>
    </xf>
    <xf fontId="1" fillId="3" borderId="4" numFmtId="165" xfId="0" applyNumberFormat="1" applyFont="1" applyFill="1" applyBorder="1" applyAlignment="1" applyProtection="1">
      <alignment horizontal="center"/>
      <protection locked="0"/>
    </xf>
    <xf fontId="1" fillId="3" borderId="8" numFmtId="0" xfId="0" applyFont="1" applyFill="1" applyBorder="1"/>
    <xf fontId="1" fillId="3" borderId="5" numFmtId="0" xfId="0" applyFont="1" applyFill="1" applyBorder="1" applyProtection="1">
      <protection locked="0"/>
    </xf>
    <xf fontId="1" fillId="3" borderId="6" numFmtId="0" xfId="0" applyFont="1" applyFill="1" applyBorder="1" applyProtection="1">
      <protection locked="0"/>
    </xf>
    <xf fontId="1" fillId="3" borderId="7" numFmtId="0" xfId="0" applyFont="1" applyFill="1" applyBorder="1" applyProtection="1">
      <protection locked="0"/>
    </xf>
    <xf fontId="1" fillId="3" borderId="8" numFmtId="165" xfId="0" applyNumberFormat="1" applyFont="1" applyFill="1" applyBorder="1" applyAlignment="1" applyProtection="1">
      <alignment horizontal="center"/>
      <protection locked="0"/>
    </xf>
    <xf fontId="1" fillId="0" borderId="8" numFmtId="0" xfId="0" applyFont="1" applyBorder="1"/>
    <xf fontId="1" fillId="0" borderId="5" numFmtId="0" xfId="0" applyFont="1" applyBorder="1" applyProtection="1">
      <protection locked="0"/>
    </xf>
    <xf fontId="1" fillId="0" borderId="6" numFmtId="0" xfId="0" applyFont="1" applyBorder="1" applyProtection="1">
      <protection locked="0"/>
    </xf>
    <xf fontId="1" fillId="0" borderId="7" numFmtId="0" xfId="0" applyFont="1" applyBorder="1" applyProtection="1">
      <protection locked="0"/>
    </xf>
    <xf fontId="1" fillId="0" borderId="8" numFmtId="165" xfId="0" applyNumberFormat="1" applyFont="1" applyBorder="1" applyAlignment="1" applyProtection="1">
      <alignment horizontal="center"/>
      <protection locked="0"/>
    </xf>
    <xf fontId="1" fillId="3" borderId="6" numFmtId="0" xfId="0" applyFont="1" applyFill="1" applyBorder="1"/>
    <xf fontId="1" fillId="3" borderId="6" numFmtId="10" xfId="0" applyNumberFormat="1" applyFont="1" applyFill="1" applyBorder="1" applyAlignment="1" applyProtection="1">
      <alignment horizontal="center"/>
      <protection locked="0"/>
    </xf>
    <xf fontId="1" fillId="3" borderId="6" numFmtId="175" xfId="0" applyNumberFormat="1" applyFont="1" applyFill="1" applyBorder="1" applyAlignment="1" applyProtection="1">
      <alignment horizontal="center"/>
      <protection locked="0"/>
    </xf>
    <xf fontId="1" fillId="3" borderId="6" numFmtId="165" xfId="0" applyNumberFormat="1" applyFont="1" applyFill="1" applyBorder="1" applyAlignment="1" applyProtection="1">
      <alignment horizontal="center"/>
      <protection locked="0"/>
    </xf>
    <xf fontId="1" fillId="0" borderId="11" numFmtId="0" xfId="0" applyFont="1" applyBorder="1" applyAlignment="1">
      <alignment horizontal="center" vertical="center"/>
    </xf>
    <xf fontId="1" fillId="0" borderId="11" numFmtId="10" xfId="0" applyNumberFormat="1" applyFont="1" applyBorder="1" applyAlignment="1">
      <alignment horizontal="center" vertical="center"/>
    </xf>
    <xf fontId="1" fillId="0" borderId="11" numFmtId="165" xfId="0" applyNumberFormat="1" applyFont="1" applyBorder="1" applyAlignment="1">
      <alignment horizontal="center" vertical="center"/>
    </xf>
    <xf fontId="0" fillId="0" borderId="0" numFmtId="9" xfId="0" applyNumberFormat="1"/>
    <xf fontId="2" fillId="0" borderId="8" numFmtId="10" xfId="0" applyNumberFormat="1" applyFont="1" applyBorder="1" applyAlignment="1">
      <alignment horizontal="center" vertical="center"/>
    </xf>
    <xf fontId="1" fillId="3" borderId="6" numFmtId="0" xfId="0" applyFont="1" applyFill="1" applyBorder="1" applyAlignment="1">
      <alignment horizontal="center"/>
    </xf>
    <xf fontId="1" fillId="3" borderId="6" numFmtId="165" xfId="0" applyNumberFormat="1" applyFont="1" applyFill="1" applyBorder="1" applyAlignment="1">
      <alignment horizontal="center"/>
    </xf>
    <xf fontId="1" fillId="0" borderId="5" numFmtId="0" xfId="0" applyFont="1" applyBorder="1" applyAlignment="1">
      <alignment horizontal="center" vertical="center" wrapText="1"/>
    </xf>
    <xf fontId="1" fillId="0" borderId="6" numFmtId="0" xfId="0" applyFont="1" applyBorder="1" applyAlignment="1">
      <alignment horizontal="center" vertical="center" wrapText="1"/>
    </xf>
    <xf fontId="1" fillId="0" borderId="7" numFmtId="0" xfId="0" applyFont="1" applyBorder="1" applyAlignment="1">
      <alignment horizontal="center" vertical="center" wrapText="1"/>
    </xf>
    <xf fontId="1" fillId="3" borderId="5" numFmtId="0" xfId="0" applyFont="1" applyFill="1" applyBorder="1" applyAlignment="1">
      <alignment horizontal="left" vertical="center"/>
    </xf>
    <xf fontId="1" fillId="3" borderId="6" numFmtId="0" xfId="0" applyFont="1" applyFill="1" applyBorder="1" applyAlignment="1">
      <alignment horizontal="left" vertical="center"/>
    </xf>
    <xf fontId="1" fillId="3" borderId="7" numFmtId="0" xfId="0" applyFont="1" applyFill="1" applyBorder="1" applyAlignment="1">
      <alignment horizontal="left" vertical="center"/>
    </xf>
    <xf fontId="1" fillId="3" borderId="11" numFmtId="165" xfId="0" applyNumberFormat="1" applyFont="1" applyFill="1" applyBorder="1" applyAlignment="1">
      <alignment horizontal="center" vertical="center"/>
    </xf>
    <xf fontId="1" fillId="0" borderId="7" numFmtId="0" xfId="0" applyFont="1" applyBorder="1" applyAlignment="1">
      <alignment horizontal="left" vertical="center"/>
    </xf>
    <xf fontId="1" fillId="0" borderId="9" numFmtId="10" xfId="0" applyNumberFormat="1" applyFont="1" applyBorder="1" applyAlignment="1">
      <alignment horizontal="center" vertical="center"/>
    </xf>
    <xf fontId="1" fillId="7" borderId="8" numFmtId="0" xfId="0" applyFont="1" applyFill="1" applyBorder="1" applyAlignment="1" applyProtection="1">
      <alignment horizontal="center" vertical="center"/>
      <protection locked="0"/>
    </xf>
    <xf fontId="1" fillId="0" borderId="5" numFmtId="10" xfId="0" applyNumberFormat="1" applyFont="1" applyBorder="1" applyAlignment="1">
      <alignment horizontal="center" vertical="center"/>
    </xf>
    <xf fontId="1" fillId="3" borderId="11" numFmtId="0" xfId="0" applyFont="1" applyFill="1" applyBorder="1" applyAlignment="1">
      <alignment horizontal="center" vertical="center"/>
    </xf>
    <xf fontId="1" fillId="8" borderId="8" numFmtId="0" xfId="0" applyFont="1" applyFill="1" applyBorder="1" applyAlignment="1" applyProtection="1">
      <alignment horizontal="center" vertical="center"/>
      <protection locked="0"/>
    </xf>
    <xf fontId="1" fillId="3" borderId="11" numFmtId="10" xfId="0" applyNumberFormat="1" applyFont="1" applyFill="1" applyBorder="1" applyAlignment="1">
      <alignment horizontal="center" vertical="center"/>
    </xf>
    <xf fontId="1" fillId="3" borderId="13" numFmtId="165" xfId="0" applyNumberFormat="1" applyFont="1" applyFill="1" applyBorder="1" applyAlignment="1">
      <alignment horizontal="center" vertical="center"/>
    </xf>
    <xf fontId="1" fillId="6" borderId="8" numFmtId="176" xfId="0" applyNumberFormat="1" applyFont="1" applyFill="1" applyBorder="1" applyAlignment="1" applyProtection="1">
      <alignment horizontal="center" vertical="center"/>
      <protection locked="0"/>
    </xf>
    <xf fontId="1" fillId="0" borderId="5" numFmtId="0" xfId="0" applyFont="1" applyBorder="1" applyAlignment="1">
      <alignment horizontal="left"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center" vertical="center" wrapText="1"/>
    </xf>
    <xf fontId="1" fillId="3" borderId="5" numFmtId="0" xfId="0" applyFont="1" applyFill="1" applyBorder="1" applyAlignment="1">
      <alignment horizontal="left" vertical="center" wrapText="1"/>
    </xf>
    <xf fontId="1" fillId="3" borderId="7" numFmtId="0" xfId="0" applyFont="1" applyFill="1" applyBorder="1" applyAlignment="1">
      <alignment horizontal="left" vertical="center" wrapText="1"/>
    </xf>
    <xf fontId="1" fillId="3" borderId="16" numFmtId="0" xfId="0" applyFont="1" applyFill="1" applyBorder="1" applyAlignment="1">
      <alignment horizontal="center" vertical="center"/>
    </xf>
    <xf fontId="1" fillId="3" borderId="16" numFmtId="10" xfId="0" applyNumberFormat="1" applyFont="1" applyFill="1" applyBorder="1" applyAlignment="1">
      <alignment horizontal="center" vertical="center"/>
    </xf>
    <xf fontId="1" fillId="3" borderId="16" numFmtId="165" xfId="0" applyNumberFormat="1" applyFont="1" applyFill="1" applyBorder="1" applyAlignment="1">
      <alignment horizontal="center" vertical="center"/>
    </xf>
    <xf fontId="1" fillId="6" borderId="8" numFmtId="10" xfId="0" applyNumberFormat="1" applyFont="1" applyFill="1" applyBorder="1" applyAlignment="1">
      <alignment horizontal="center" vertical="center"/>
    </xf>
    <xf fontId="2" fillId="3" borderId="9" numFmtId="0" xfId="0" applyFont="1" applyFill="1" applyBorder="1" applyAlignment="1">
      <alignment horizontal="center" vertical="center" wrapText="1"/>
    </xf>
    <xf fontId="2" fillId="3" borderId="6" numFmtId="0" xfId="0" applyFont="1" applyFill="1" applyBorder="1" applyAlignment="1">
      <alignment horizontal="center" vertical="center" wrapText="1"/>
    </xf>
    <xf fontId="2" fillId="3" borderId="7" numFmtId="0" xfId="0" applyFont="1" applyFill="1" applyBorder="1" applyAlignment="1">
      <alignment horizontal="center" vertical="center" wrapText="1"/>
    </xf>
    <xf fontId="2" fillId="3" borderId="11" numFmtId="165" xfId="0" applyNumberFormat="1" applyFont="1" applyFill="1" applyBorder="1" applyAlignment="1">
      <alignment horizontal="center" vertical="center"/>
    </xf>
    <xf fontId="1" fillId="3" borderId="5" numFmtId="0" xfId="0" applyFont="1" applyFill="1" applyBorder="1" applyAlignment="1">
      <alignment horizontal="left"/>
    </xf>
    <xf fontId="1" fillId="3" borderId="6" numFmtId="0" xfId="0" applyFont="1" applyFill="1" applyBorder="1" applyAlignment="1">
      <alignment horizontal="left"/>
    </xf>
    <xf fontId="1" fillId="3" borderId="7" numFmtId="0" xfId="0" applyFont="1" applyFill="1" applyBorder="1" applyAlignment="1">
      <alignment horizontal="left"/>
    </xf>
    <xf fontId="1" fillId="0" borderId="6" numFmtId="0" xfId="0" applyFont="1" applyBorder="1" applyAlignment="1">
      <alignment horizontal="left"/>
    </xf>
    <xf fontId="2" fillId="0" borderId="6" numFmtId="165" xfId="0" applyNumberFormat="1" applyFont="1" applyBorder="1" applyAlignment="1">
      <alignment horizontal="center" vertical="center"/>
    </xf>
    <xf fontId="6" fillId="0" borderId="5" numFmtId="0" xfId="0" applyFont="1" applyBorder="1" applyAlignment="1">
      <alignment horizontal="center" vertical="center"/>
    </xf>
    <xf fontId="6" fillId="0" borderId="6" numFmtId="0" xfId="0" applyFont="1" applyBorder="1" applyAlignment="1">
      <alignment horizontal="center" vertical="center"/>
    </xf>
    <xf fontId="6" fillId="0" borderId="7" numFmtId="0" xfId="0" applyFont="1" applyBorder="1" applyAlignment="1">
      <alignment horizontal="center" vertical="center"/>
    </xf>
    <xf fontId="1" fillId="3" borderId="6" numFmtId="0" xfId="0" applyFont="1" applyFill="1" applyBorder="1" applyAlignment="1" applyProtection="1">
      <alignment vertical="center"/>
      <protection locked="0"/>
    </xf>
    <xf fontId="1" fillId="3" borderId="6" numFmtId="10" xfId="0" applyNumberFormat="1" applyFont="1" applyFill="1" applyBorder="1" applyAlignment="1" applyProtection="1">
      <alignment horizontal="center" vertical="center"/>
      <protection locked="0"/>
    </xf>
    <xf fontId="1" fillId="3" borderId="6" numFmtId="175" xfId="0" applyNumberFormat="1" applyFont="1" applyFill="1" applyBorder="1" applyAlignment="1" applyProtection="1">
      <alignment horizontal="center" vertical="center"/>
      <protection locked="0"/>
    </xf>
    <xf fontId="1" fillId="3" borderId="6" numFmtId="165" xfId="0" applyNumberFormat="1" applyFont="1" applyFill="1" applyBorder="1" applyAlignment="1" applyProtection="1">
      <alignment horizontal="center" vertical="center"/>
      <protection locked="0"/>
    </xf>
    <xf fontId="1" fillId="0" borderId="9" numFmtId="0" xfId="0" applyFont="1" applyBorder="1" applyAlignment="1">
      <alignment horizontal="center" vertical="center"/>
    </xf>
    <xf fontId="1" fillId="0" borderId="10" numFmtId="10" xfId="0" applyNumberFormat="1" applyFont="1" applyBorder="1" applyAlignment="1">
      <alignment horizontal="center" vertical="center"/>
    </xf>
    <xf fontId="1" fillId="0" borderId="21" numFmtId="0" xfId="0" applyFont="1" applyBorder="1" applyAlignment="1">
      <alignment horizontal="center" vertical="center"/>
    </xf>
    <xf fontId="1" fillId="0" borderId="9" numFmtId="0" xfId="0" applyFont="1" applyBorder="1" applyAlignment="1">
      <alignment horizontal="left" vertical="center"/>
    </xf>
    <xf fontId="1" fillId="0" borderId="19" numFmtId="0" xfId="0" applyFont="1" applyBorder="1" applyAlignment="1">
      <alignment horizontal="left" vertical="center"/>
    </xf>
    <xf fontId="1" fillId="0" borderId="8" numFmtId="177" xfId="0" applyNumberFormat="1" applyFont="1" applyBorder="1" applyAlignment="1">
      <alignment horizontal="center" vertical="center"/>
    </xf>
    <xf fontId="1" fillId="0" borderId="22" numFmtId="10" xfId="0" applyNumberFormat="1" applyFont="1" applyBorder="1" applyAlignment="1">
      <alignment horizontal="center" vertical="center"/>
    </xf>
    <xf fontId="1" fillId="0" borderId="13" numFmtId="165" xfId="0" applyNumberFormat="1" applyFont="1" applyBorder="1" applyAlignment="1">
      <alignment horizontal="center" vertical="center"/>
    </xf>
    <xf fontId="1" fillId="0" borderId="21" numFmtId="0" xfId="0" applyFont="1" applyBorder="1" applyAlignment="1">
      <alignment horizontal="left" vertical="center"/>
    </xf>
    <xf fontId="1" fillId="0" borderId="0" numFmtId="0" xfId="0" applyFont="1" applyAlignment="1">
      <alignment horizontal="left" vertical="center"/>
    </xf>
    <xf fontId="1" fillId="0" borderId="11" numFmtId="177" xfId="0" applyNumberFormat="1" applyFont="1" applyBorder="1" applyAlignment="1">
      <alignment horizontal="center" vertical="center"/>
    </xf>
    <xf fontId="1" fillId="0" borderId="23" numFmtId="0" xfId="0" applyFont="1" applyBorder="1" applyAlignment="1">
      <alignment horizontal="left" vertical="center"/>
    </xf>
    <xf fontId="1" fillId="0" borderId="20" numFmtId="0" xfId="0" applyFont="1" applyBorder="1" applyAlignment="1">
      <alignment horizontal="left" vertical="center"/>
    </xf>
    <xf fontId="1" fillId="0" borderId="8" numFmtId="0" xfId="0" applyFont="1" applyBorder="1" applyAlignment="1" applyProtection="1">
      <alignment horizontal="center" vertical="center"/>
      <protection locked="0"/>
    </xf>
    <xf fontId="1" fillId="0" borderId="23" numFmtId="0" xfId="0" applyFont="1" applyBorder="1" applyAlignment="1">
      <alignment horizontal="center" vertical="center"/>
    </xf>
    <xf fontId="1" fillId="7" borderId="8" numFmtId="10" xfId="0" applyNumberFormat="1" applyFont="1" applyFill="1" applyBorder="1" applyAlignment="1" applyProtection="1">
      <alignment horizontal="center" vertical="center"/>
      <protection locked="0"/>
    </xf>
    <xf fontId="1" fillId="0" borderId="20" numFmtId="10" xfId="0" applyNumberFormat="1" applyFont="1" applyBorder="1" applyAlignment="1">
      <alignment horizontal="center" vertical="center"/>
    </xf>
    <xf fontId="1" fillId="0" borderId="16" numFmtId="165" xfId="0" applyNumberFormat="1" applyFont="1" applyBorder="1" applyAlignment="1">
      <alignment horizontal="center" vertical="center"/>
    </xf>
    <xf fontId="1" fillId="0" borderId="6" numFmtId="165" xfId="0" applyNumberFormat="1" applyFont="1" applyBorder="1" applyAlignment="1">
      <alignment horizontal="center" vertical="center" wrapText="1"/>
    </xf>
    <xf fontId="2" fillId="0" borderId="9" numFmtId="0" xfId="0" applyFont="1" applyBorder="1" applyAlignment="1">
      <alignment horizontal="center"/>
    </xf>
    <xf fontId="2" fillId="0" borderId="0" numFmtId="0" xfId="0" applyFont="1"/>
    <xf fontId="2" fillId="0" borderId="0" numFmtId="0" xfId="0" applyFont="1" applyAlignment="1">
      <alignment horizontal="center"/>
    </xf>
    <xf fontId="1" fillId="0" borderId="0" numFmtId="0" xfId="0" applyFont="1" applyAlignment="1">
      <alignment horizontal="center"/>
    </xf>
    <xf fontId="2" fillId="0" borderId="0" numFmtId="10" xfId="0" applyNumberFormat="1" applyFont="1" applyAlignment="1">
      <alignment horizontal="center"/>
    </xf>
    <xf fontId="2" fillId="0" borderId="10" numFmtId="165" xfId="0" applyNumberFormat="1" applyFont="1" applyBorder="1" applyAlignment="1">
      <alignment horizontal="center"/>
    </xf>
    <xf fontId="2" fillId="0" borderId="21" numFmtId="0" xfId="0" applyFont="1" applyBorder="1" applyAlignment="1">
      <alignment horizontal="center"/>
    </xf>
    <xf fontId="2" fillId="0" borderId="0" numFmtId="0" xfId="0" applyFont="1" applyAlignment="1">
      <alignment horizontal="left"/>
    </xf>
    <xf fontId="2" fillId="0" borderId="22" numFmtId="165" xfId="0" applyNumberFormat="1" applyFont="1" applyBorder="1" applyAlignment="1">
      <alignment horizontal="center"/>
    </xf>
    <xf fontId="1" fillId="0" borderId="21" numFmtId="0" xfId="0" applyFont="1" applyBorder="1"/>
    <xf fontId="2" fillId="0" borderId="23" numFmtId="0" xfId="0" applyFont="1" applyBorder="1" applyAlignment="1">
      <alignment horizontal="center"/>
    </xf>
    <xf fontId="2" fillId="0" borderId="4" numFmtId="0" xfId="0" applyFont="1" applyBorder="1"/>
    <xf fontId="2" fillId="0" borderId="4" numFmtId="0" xfId="0" applyFont="1" applyBorder="1" applyAlignment="1">
      <alignment horizontal="center"/>
    </xf>
    <xf fontId="1" fillId="0" borderId="4" numFmtId="0" xfId="0" applyFont="1" applyBorder="1" applyAlignment="1">
      <alignment horizontal="center"/>
    </xf>
    <xf fontId="2" fillId="0" borderId="4" numFmtId="10" xfId="0" applyNumberFormat="1" applyFont="1" applyBorder="1" applyAlignment="1">
      <alignment horizontal="center"/>
    </xf>
    <xf fontId="2" fillId="0" borderId="20" numFmtId="165" xfId="0" applyNumberFormat="1" applyFont="1" applyBorder="1" applyAlignment="1">
      <alignment horizontal="center"/>
    </xf>
    <xf fontId="2" fillId="3" borderId="5" numFmtId="0" xfId="0" applyFont="1" applyFill="1" applyBorder="1" applyAlignment="1">
      <alignment horizontal="center"/>
    </xf>
    <xf fontId="2" fillId="3" borderId="6" numFmtId="0" xfId="0" applyFont="1" applyFill="1" applyBorder="1"/>
    <xf fontId="2" fillId="3" borderId="6" numFmtId="0" xfId="0" applyFont="1" applyFill="1" applyBorder="1" applyAlignment="1">
      <alignment horizontal="center"/>
    </xf>
    <xf fontId="2" fillId="3" borderId="6" numFmtId="10" xfId="0" applyNumberFormat="1" applyFont="1" applyFill="1" applyBorder="1" applyAlignment="1">
      <alignment horizontal="center"/>
    </xf>
    <xf fontId="2" fillId="3" borderId="7" numFmtId="165" xfId="0" applyNumberFormat="1" applyFont="1" applyFill="1" applyBorder="1" applyAlignment="1">
      <alignment horizontal="center"/>
    </xf>
    <xf fontId="2" fillId="9" borderId="8" numFmtId="0" xfId="0" applyFont="1" applyFill="1" applyBorder="1" applyAlignment="1">
      <alignment horizontal="center" vertical="center"/>
    </xf>
    <xf fontId="2" fillId="9" borderId="5" numFmtId="0" xfId="0" applyFont="1" applyFill="1" applyBorder="1" applyAlignment="1">
      <alignment horizontal="center" vertical="center"/>
    </xf>
    <xf fontId="2" fillId="9" borderId="6" numFmtId="0" xfId="0" applyFont="1" applyFill="1" applyBorder="1" applyAlignment="1">
      <alignment horizontal="center" vertical="center"/>
    </xf>
    <xf fontId="2" fillId="9" borderId="7" numFmtId="0" xfId="0" applyFont="1" applyFill="1" applyBorder="1" applyAlignment="1">
      <alignment horizontal="center" vertical="center"/>
    </xf>
    <xf fontId="2" fillId="9" borderId="8" numFmtId="165" xfId="0" applyNumberFormat="1" applyFont="1" applyFill="1" applyBorder="1" applyAlignment="1">
      <alignment horizontal="center" vertical="center"/>
    </xf>
    <xf fontId="0" fillId="5" borderId="0" numFmtId="0" xfId="0" applyFill="1"/>
    <xf fontId="0" fillId="0" borderId="0" numFmtId="165" xfId="0" applyNumberFormat="1"/>
    <xf fontId="2" fillId="10" borderId="8" numFmtId="0" xfId="0" applyFont="1" applyFill="1" applyBorder="1" applyAlignment="1">
      <alignment horizontal="center" vertical="center"/>
    </xf>
    <xf fontId="2" fillId="10" borderId="5" numFmtId="0" xfId="0" applyFont="1" applyFill="1" applyBorder="1" applyAlignment="1">
      <alignment horizontal="center" vertical="center"/>
    </xf>
    <xf fontId="2" fillId="10" borderId="6" numFmtId="0" xfId="0" applyFont="1" applyFill="1" applyBorder="1" applyAlignment="1">
      <alignment horizontal="center" vertical="center"/>
    </xf>
    <xf fontId="2" fillId="10" borderId="7" numFmtId="0" xfId="0" applyFont="1" applyFill="1" applyBorder="1" applyAlignment="1">
      <alignment horizontal="center" vertical="center"/>
    </xf>
    <xf fontId="2" fillId="10" borderId="8" numFmtId="165" xfId="0" applyNumberFormat="1" applyFont="1" applyFill="1" applyBorder="1" applyAlignment="1">
      <alignment horizontal="center" vertical="center"/>
    </xf>
    <xf fontId="1" fillId="3" borderId="9" numFmtId="171" xfId="0" applyNumberFormat="1" applyFont="1" applyFill="1" applyBorder="1" applyAlignment="1">
      <alignment horizontal="center" vertical="center"/>
    </xf>
    <xf fontId="4" fillId="0" borderId="0" numFmtId="168" xfId="0" applyNumberFormat="1" applyFont="1" applyAlignment="1">
      <alignment horizontal="center"/>
    </xf>
    <xf fontId="3" fillId="0" borderId="0" numFmtId="168" xfId="0" applyNumberFormat="1" applyFont="1"/>
    <xf fontId="0" fillId="0" borderId="0" numFmtId="171" xfId="0" applyNumberFormat="1"/>
    <xf fontId="1" fillId="3" borderId="24" numFmtId="165" xfId="0" applyNumberFormat="1" applyFont="1" applyFill="1" applyBorder="1" applyAlignment="1">
      <alignment vertical="center"/>
    </xf>
    <xf fontId="2" fillId="0" borderId="12" numFmtId="167" xfId="0" applyNumberFormat="1" applyFont="1" applyBorder="1" applyAlignment="1">
      <alignment horizontal="left" vertical="center"/>
    </xf>
    <xf fontId="2" fillId="3" borderId="12" numFmtId="167" xfId="0" applyNumberFormat="1" applyFont="1" applyFill="1" applyBorder="1" applyAlignment="1">
      <alignment horizontal="left" vertical="center"/>
    </xf>
    <xf fontId="1" fillId="3" borderId="23" numFmtId="171" xfId="0" applyNumberFormat="1" applyFont="1" applyFill="1" applyBorder="1" applyAlignment="1">
      <alignment horizontal="center" vertical="center"/>
    </xf>
    <xf fontId="1" fillId="8" borderId="5" numFmtId="165" xfId="0" applyNumberFormat="1" applyFont="1" applyFill="1" applyBorder="1" applyAlignment="1">
      <alignment horizontal="center" vertical="center"/>
    </xf>
    <xf fontId="1" fillId="8" borderId="7" numFmtId="165" xfId="0" applyNumberFormat="1" applyFont="1" applyFill="1" applyBorder="1" applyAlignment="1">
      <alignment horizontal="center" vertical="center"/>
    </xf>
    <xf fontId="2" fillId="3" borderId="8" numFmtId="167" xfId="0" applyNumberFormat="1" applyFont="1" applyFill="1" applyBorder="1" applyAlignment="1">
      <alignment vertical="center"/>
    </xf>
    <xf fontId="2" fillId="3" borderId="8" numFmtId="167" xfId="0" applyNumberFormat="1" applyFont="1" applyFill="1" applyBorder="1" applyAlignment="1">
      <alignment horizontal="center" vertical="center"/>
    </xf>
    <xf fontId="1" fillId="3" borderId="8" numFmtId="169" xfId="0" applyNumberFormat="1" applyFont="1" applyFill="1" applyBorder="1" applyAlignment="1">
      <alignment horizontal="center" vertical="center"/>
    </xf>
    <xf fontId="1" fillId="3" borderId="5" numFmtId="169" xfId="0" applyNumberFormat="1" applyFont="1" applyFill="1" applyBorder="1" applyAlignment="1">
      <alignment horizontal="center" vertical="center"/>
    </xf>
    <xf fontId="2" fillId="0" borderId="5" numFmtId="0" xfId="0" applyFont="1" applyBorder="1" applyAlignment="1">
      <alignment vertical="center" wrapText="1"/>
    </xf>
    <xf fontId="2" fillId="0" borderId="6" numFmtId="0" xfId="0" applyFont="1" applyBorder="1" applyAlignment="1">
      <alignment vertical="center" wrapText="1"/>
    </xf>
    <xf fontId="2" fillId="0" borderId="7" numFmtId="0" xfId="0" applyFont="1" applyBorder="1" applyAlignment="1">
      <alignment vertical="center" wrapText="1"/>
    </xf>
    <xf fontId="1" fillId="0" borderId="16" numFmtId="165" xfId="0" applyNumberFormat="1" applyFont="1" applyBorder="1" applyAlignment="1">
      <alignment horizontal="right" vertical="center"/>
    </xf>
    <xf fontId="2" fillId="3" borderId="5" numFmtId="0" xfId="0" applyFont="1" applyFill="1" applyBorder="1" applyAlignment="1">
      <alignment vertical="center"/>
    </xf>
    <xf fontId="2" fillId="3" borderId="6" numFmtId="0" xfId="0" applyFont="1" applyFill="1" applyBorder="1" applyAlignment="1">
      <alignment vertical="center"/>
    </xf>
    <xf fontId="2" fillId="3" borderId="7" numFmtId="0" xfId="0" applyFont="1" applyFill="1" applyBorder="1" applyAlignment="1">
      <alignment vertical="center"/>
    </xf>
    <xf fontId="2" fillId="0" borderId="8" numFmtId="0" xfId="0" applyFont="1" applyBorder="1" applyAlignment="1" applyProtection="1">
      <alignment vertical="center"/>
      <protection locked="0"/>
    </xf>
    <xf fontId="2" fillId="0" borderId="8" numFmtId="0" xfId="0" applyFont="1" applyBorder="1" applyAlignment="1" applyProtection="1">
      <alignment horizontal="center" vertical="center"/>
      <protection locked="0"/>
    </xf>
    <xf fontId="1" fillId="0" borderId="8" numFmtId="169" xfId="0" applyNumberFormat="1" applyFont="1" applyBorder="1" applyAlignment="1">
      <alignment horizontal="center" vertical="center"/>
    </xf>
    <xf fontId="1" fillId="0" borderId="8" numFmtId="4" xfId="0" applyNumberFormat="1" applyFont="1" applyBorder="1" applyAlignment="1">
      <alignment horizontal="center" vertical="center"/>
    </xf>
    <xf fontId="1" fillId="0" borderId="8" numFmtId="165" xfId="0" applyNumberFormat="1" applyFont="1" applyBorder="1" applyAlignment="1" applyProtection="1">
      <alignment horizontal="right" vertical="center"/>
      <protection locked="0"/>
    </xf>
    <xf fontId="7" fillId="0" borderId="0" numFmtId="0" xfId="0" applyFont="1"/>
    <xf fontId="2" fillId="0" borderId="0" numFmtId="0" xfId="0" applyFont="1" applyProtection="1">
      <protection locked="0"/>
    </xf>
    <xf fontId="2" fillId="3" borderId="12" numFmtId="0" xfId="0" applyFont="1" applyFill="1" applyBorder="1" applyAlignment="1" applyProtection="1">
      <alignment horizontal="center" vertical="center"/>
      <protection locked="0"/>
    </xf>
    <xf fontId="2" fillId="3" borderId="12" numFmtId="0" xfId="0" applyFont="1" applyFill="1" applyBorder="1" applyAlignment="1" applyProtection="1">
      <alignment horizontal="center" vertical="center" wrapText="1"/>
      <protection locked="0"/>
    </xf>
    <xf fontId="2" fillId="3" borderId="12" numFmtId="0" xfId="0" applyFont="1" applyFill="1" applyBorder="1" applyAlignment="1" applyProtection="1">
      <alignment horizontal="center"/>
      <protection locked="0"/>
    </xf>
    <xf fontId="1" fillId="3" borderId="1" numFmtId="0" xfId="0" applyFont="1" applyFill="1" applyBorder="1" applyAlignment="1" applyProtection="1">
      <alignment horizontal="center" wrapText="1"/>
      <protection locked="0"/>
    </xf>
    <xf fontId="1" fillId="3" borderId="3" numFmtId="0" xfId="0" applyFont="1" applyFill="1" applyBorder="1" applyAlignment="1" applyProtection="1">
      <alignment horizontal="center" wrapText="1"/>
      <protection locked="0"/>
    </xf>
    <xf fontId="1" fillId="3" borderId="12" numFmtId="0" xfId="0" applyFont="1" applyFill="1" applyBorder="1" applyAlignment="1" applyProtection="1">
      <alignment horizontal="center" wrapText="1"/>
      <protection locked="0"/>
    </xf>
    <xf fontId="1" fillId="3" borderId="12" numFmtId="166" xfId="0" applyNumberFormat="1" applyFont="1" applyFill="1" applyBorder="1" applyAlignment="1" applyProtection="1">
      <alignment horizontal="center"/>
      <protection locked="0"/>
    </xf>
    <xf fontId="1" fillId="3" borderId="12" numFmtId="0" xfId="0" applyFont="1" applyFill="1" applyBorder="1" applyAlignment="1" applyProtection="1">
      <alignment horizontal="center"/>
      <protection locked="0"/>
    </xf>
    <xf fontId="2" fillId="10" borderId="1" numFmtId="0" xfId="0" applyFont="1" applyFill="1" applyBorder="1" applyAlignment="1" applyProtection="1">
      <alignment horizontal="right"/>
      <protection locked="0"/>
    </xf>
    <xf fontId="2" fillId="10" borderId="2" numFmtId="0" xfId="0" applyFont="1" applyFill="1" applyBorder="1" applyAlignment="1" applyProtection="1">
      <alignment horizontal="right"/>
      <protection locked="0"/>
    </xf>
    <xf fontId="2" fillId="10" borderId="3" numFmtId="0" xfId="0" applyFont="1" applyFill="1" applyBorder="1" applyAlignment="1" applyProtection="1">
      <alignment horizontal="right"/>
      <protection locked="0"/>
    </xf>
    <xf fontId="4" fillId="10" borderId="12" numFmtId="166" xfId="0" applyNumberFormat="1" applyFont="1" applyFill="1" applyBorder="1" applyAlignment="1">
      <alignment horizontal="center"/>
    </xf>
    <xf fontId="1" fillId="0" borderId="0" numFmtId="0" xfId="0" applyFont="1" applyAlignment="1">
      <alignment horizontal="left"/>
    </xf>
    <xf fontId="2" fillId="0" borderId="0" numFmtId="0" xfId="0" applyFont="1" applyAlignment="1">
      <alignment vertical="center"/>
    </xf>
    <xf fontId="1" fillId="0" borderId="0" numFmtId="165" xfId="0" applyNumberFormat="1" applyFont="1" applyAlignment="1">
      <alignment vertical="center"/>
    </xf>
    <xf fontId="2" fillId="0" borderId="0" numFmtId="0" xfId="0" applyFont="1" applyAlignment="1" applyProtection="1">
      <alignment vertical="center"/>
      <protection locked="0"/>
    </xf>
    <xf fontId="1" fillId="0" borderId="0" numFmtId="169" xfId="0" applyNumberFormat="1" applyFont="1" applyAlignment="1">
      <alignment vertical="center"/>
    </xf>
    <xf fontId="1" fillId="0" borderId="0" numFmtId="4" xfId="0" applyNumberFormat="1" applyFont="1" applyAlignment="1">
      <alignment vertical="center"/>
    </xf>
    <xf fontId="1" fillId="0" borderId="0" numFmtId="165" xfId="0" applyNumberFormat="1" applyFont="1" applyAlignment="1" applyProtection="1">
      <alignment vertical="center"/>
      <protection locked="0"/>
    </xf>
    <xf fontId="2" fillId="0" borderId="0" numFmtId="165" xfId="0" applyNumberFormat="1" applyFont="1" applyAlignment="1">
      <alignment vertical="center"/>
    </xf>
    <xf fontId="1" fillId="0" borderId="0" numFmtId="0" xfId="0" applyFont="1" applyAlignment="1">
      <alignment vertical="center"/>
    </xf>
    <xf fontId="1" fillId="0" borderId="0" numFmtId="165" xfId="0" applyNumberFormat="1" applyFont="1"/>
    <xf fontId="1" fillId="0" borderId="0" numFmtId="10" xfId="0" applyNumberFormat="1" applyFont="1" applyAlignment="1">
      <alignment vertical="center"/>
    </xf>
    <xf fontId="1" fillId="0" borderId="0" numFmtId="0" xfId="0" applyFont="1" applyAlignment="1">
      <alignment vertical="center" wrapText="1"/>
    </xf>
    <xf fontId="1" fillId="0" borderId="0" numFmtId="2" xfId="0" applyNumberFormat="1" applyFont="1" applyAlignment="1" applyProtection="1">
      <alignment vertical="center"/>
      <protection locked="0"/>
    </xf>
    <xf fontId="1" fillId="0" borderId="0" numFmtId="10" xfId="0" applyNumberFormat="1" applyFont="1" applyAlignment="1" applyProtection="1">
      <alignment vertical="center"/>
      <protection locked="0"/>
    </xf>
    <xf fontId="2" fillId="0" borderId="0" numFmtId="10" xfId="0" applyNumberFormat="1" applyFont="1" applyAlignment="1">
      <alignment vertical="center"/>
    </xf>
    <xf fontId="1" fillId="0" borderId="0" numFmtId="174" xfId="0" applyNumberFormat="1" applyFont="1" applyAlignment="1">
      <alignment vertical="center"/>
    </xf>
    <xf fontId="1" fillId="0" borderId="0" numFmtId="0" xfId="0" applyFont="1" applyProtection="1">
      <protection locked="0"/>
    </xf>
    <xf fontId="1" fillId="0" borderId="0" numFmtId="10" xfId="0" applyNumberFormat="1" applyFont="1" applyProtection="1">
      <protection locked="0"/>
    </xf>
    <xf fontId="1" fillId="0" borderId="0" numFmtId="175" xfId="0" applyNumberFormat="1" applyFont="1" applyProtection="1">
      <protection locked="0"/>
    </xf>
    <xf fontId="1" fillId="0" borderId="0" numFmtId="165" xfId="0" applyNumberFormat="1" applyFont="1" applyProtection="1">
      <protection locked="0"/>
    </xf>
    <xf fontId="1" fillId="0" borderId="0" numFmtId="0" xfId="0" applyFont="1" applyAlignment="1" applyProtection="1">
      <alignment vertical="center"/>
      <protection locked="0"/>
    </xf>
    <xf fontId="1" fillId="0" borderId="0" numFmtId="178" xfId="0" applyNumberFormat="1" applyFont="1" applyAlignment="1" applyProtection="1">
      <alignment vertical="center"/>
      <protection locked="0"/>
    </xf>
    <xf fontId="2" fillId="0" borderId="0" numFmtId="0" xfId="0" applyFont="1" applyAlignment="1">
      <alignment vertical="center" wrapText="1"/>
    </xf>
    <xf fontId="6" fillId="0" borderId="0" numFmtId="0" xfId="0" applyFont="1" applyAlignment="1">
      <alignment vertical="center"/>
    </xf>
    <xf fontId="1" fillId="0" borderId="0" numFmtId="175" xfId="0" applyNumberFormat="1" applyFont="1" applyAlignment="1" applyProtection="1">
      <alignment vertical="center"/>
      <protection locked="0"/>
    </xf>
    <xf fontId="1" fillId="0" borderId="0" numFmtId="177" xfId="0" applyNumberFormat="1" applyFont="1" applyAlignment="1">
      <alignment vertical="center"/>
    </xf>
    <xf fontId="1" fillId="0" borderId="0" numFmtId="165" xfId="0" applyNumberFormat="1" applyFont="1" applyAlignment="1">
      <alignment vertical="center" wrapText="1"/>
    </xf>
    <xf fontId="2" fillId="0" borderId="0" numFmtId="10" xfId="0" applyNumberFormat="1" applyFont="1"/>
    <xf fontId="2" fillId="0" borderId="0" numFmtId="165" xfId="0" applyNumberFormat="1" applyFont="1"/>
    <xf fontId="8" fillId="0" borderId="0" numFmtId="0" xfId="0" applyFont="1"/>
    <xf fontId="1" fillId="0" borderId="25" numFmtId="0" xfId="0" applyFont="1" applyBorder="1"/>
    <xf fontId="9" fillId="0" borderId="26" numFmtId="0" xfId="0" applyFont="1" applyBorder="1" applyProtection="1">
      <protection locked="0"/>
    </xf>
    <xf fontId="2" fillId="3" borderId="27" numFmtId="0" xfId="0" applyFont="1" applyFill="1" applyBorder="1" applyAlignment="1" applyProtection="1">
      <alignment horizontal="center" vertical="center" wrapText="1"/>
      <protection locked="0"/>
    </xf>
    <xf fontId="9" fillId="0" borderId="0" numFmtId="0" xfId="0" applyFont="1" applyProtection="1">
      <protection locked="0"/>
    </xf>
    <xf fontId="10" fillId="11" borderId="19" numFmtId="0" xfId="0" applyFont="1" applyFill="1" applyBorder="1" applyAlignment="1">
      <alignment horizontal="center" vertical="center" wrapText="1"/>
    </xf>
    <xf fontId="2" fillId="3" borderId="14" numFmtId="0" xfId="0" applyFont="1" applyFill="1" applyBorder="1" applyAlignment="1" applyProtection="1">
      <alignment horizontal="center" vertical="center" wrapText="1"/>
      <protection locked="0"/>
    </xf>
    <xf fontId="10" fillId="11" borderId="4" numFmtId="0" xfId="0" applyFont="1" applyFill="1" applyBorder="1" applyAlignment="1">
      <alignment horizontal="center" vertical="center" wrapText="1"/>
    </xf>
    <xf fontId="0" fillId="2" borderId="0" numFmtId="0" xfId="0" applyFill="1"/>
    <xf fontId="8" fillId="0" borderId="26" numFmtId="0" xfId="0" applyFont="1" applyBorder="1"/>
    <xf fontId="1" fillId="0" borderId="12" numFmtId="0" xfId="0" applyFont="1" applyBorder="1" applyAlignment="1" applyProtection="1">
      <alignment horizontal="center" vertical="center" wrapText="1"/>
      <protection locked="0"/>
    </xf>
    <xf fontId="1" fillId="0" borderId="12" numFmtId="0" xfId="0" applyFont="1" applyBorder="1" applyAlignment="1" applyProtection="1">
      <alignment horizontal="center" vertical="center"/>
      <protection locked="0"/>
    </xf>
    <xf fontId="1" fillId="0" borderId="12" numFmtId="168" xfId="0" applyNumberFormat="1" applyFont="1" applyBorder="1" applyAlignment="1" applyProtection="1">
      <alignment vertical="center"/>
      <protection locked="0"/>
    </xf>
    <xf fontId="1" fillId="0" borderId="12" numFmtId="168" xfId="0" applyNumberFormat="1" applyFont="1" applyBorder="1" applyAlignment="1" applyProtection="1">
      <alignment horizontal="center" vertical="center"/>
      <protection locked="0"/>
    </xf>
    <xf fontId="0" fillId="0" borderId="8" numFmtId="173" xfId="0" applyNumberFormat="1" applyBorder="1" applyAlignment="1">
      <alignment horizontal="center" vertical="center"/>
    </xf>
    <xf fontId="0" fillId="2" borderId="8" numFmtId="10" xfId="1" applyNumberFormat="1" applyFill="1" applyBorder="1" applyAlignment="1">
      <alignment horizontal="center" vertical="center"/>
    </xf>
    <xf fontId="0" fillId="2" borderId="0" numFmtId="0" xfId="0" applyFill="1" applyAlignment="1">
      <alignment horizontal="center" vertical="center"/>
    </xf>
    <xf fontId="1" fillId="3" borderId="27" numFmtId="0" xfId="0" applyFont="1" applyFill="1" applyBorder="1" applyAlignment="1" applyProtection="1">
      <alignment horizontal="center" vertical="center" wrapText="1"/>
      <protection locked="0"/>
    </xf>
    <xf fontId="1" fillId="3" borderId="12" numFmtId="0" xfId="0" applyFont="1" applyFill="1" applyBorder="1" applyAlignment="1" applyProtection="1">
      <alignment horizontal="center" vertical="center" wrapText="1"/>
      <protection locked="0"/>
    </xf>
    <xf fontId="1" fillId="3" borderId="27" numFmtId="168" xfId="0" applyNumberFormat="1" applyFont="1" applyFill="1" applyBorder="1" applyAlignment="1" applyProtection="1">
      <alignment horizontal="center" vertical="center" wrapText="1"/>
      <protection locked="0"/>
    </xf>
    <xf fontId="1" fillId="3" borderId="12" numFmtId="168" xfId="0" applyNumberFormat="1" applyFont="1" applyFill="1" applyBorder="1" applyAlignment="1" applyProtection="1">
      <alignment horizontal="center" vertical="center" wrapText="1"/>
      <protection locked="0"/>
    </xf>
    <xf fontId="0" fillId="3" borderId="8" numFmtId="173" xfId="0" applyNumberFormat="1" applyFill="1" applyBorder="1" applyAlignment="1">
      <alignment horizontal="center" vertical="center"/>
    </xf>
    <xf fontId="1" fillId="3" borderId="12" numFmtId="10" xfId="0" applyNumberFormat="1" applyFont="1" applyFill="1" applyBorder="1" applyAlignment="1" applyProtection="1">
      <alignment horizontal="center" vertical="center" wrapText="1"/>
      <protection locked="0"/>
    </xf>
    <xf fontId="0" fillId="0" borderId="0" numFmtId="0" xfId="0" applyAlignment="1">
      <alignment horizontal="center" vertical="center"/>
    </xf>
    <xf fontId="2" fillId="0" borderId="1" numFmtId="0" xfId="0" applyFont="1" applyBorder="1" applyAlignment="1">
      <alignment horizontal="center" vertical="center"/>
    </xf>
    <xf fontId="2" fillId="0" borderId="2" numFmtId="0" xfId="0" applyFont="1" applyBorder="1" applyAlignment="1">
      <alignment horizontal="center" vertical="center"/>
    </xf>
    <xf fontId="2" fillId="0" borderId="16" numFmtId="0" xfId="0" applyFont="1" applyBorder="1" applyAlignment="1">
      <alignment horizontal="center" vertical="center"/>
    </xf>
    <xf fontId="2" fillId="0" borderId="23" numFmtId="0" xfId="0" applyFont="1" applyBorder="1" applyAlignment="1">
      <alignment horizontal="center" vertical="center"/>
    </xf>
    <xf fontId="2" fillId="0" borderId="28" numFmtId="168" xfId="0" applyNumberFormat="1" applyFont="1" applyBorder="1" applyAlignment="1">
      <alignment vertical="center"/>
    </xf>
    <xf fontId="1" fillId="0" borderId="3" numFmtId="168" xfId="0" applyNumberFormat="1" applyFont="1" applyBorder="1" applyAlignment="1" applyProtection="1">
      <alignment horizontal="center" vertical="center"/>
      <protection locked="0"/>
    </xf>
    <xf fontId="11" fillId="11" borderId="11" numFmtId="173" xfId="0" applyNumberFormat="1" applyFont="1" applyFill="1" applyBorder="1" applyAlignment="1">
      <alignment horizontal="center" vertical="center"/>
    </xf>
    <xf fontId="11" fillId="11" borderId="11" numFmtId="10" xfId="1" applyNumberFormat="1" applyFont="1" applyFill="1" applyBorder="1" applyAlignment="1">
      <alignment horizontal="center" vertical="center"/>
    </xf>
    <xf fontId="2" fillId="9" borderId="1" numFmtId="0" xfId="0" applyFont="1" applyFill="1" applyBorder="1" applyAlignment="1" applyProtection="1">
      <alignment horizontal="center" vertical="center"/>
      <protection locked="0"/>
    </xf>
    <xf fontId="2" fillId="9" borderId="2" numFmtId="0" xfId="0" applyFont="1" applyFill="1" applyBorder="1" applyAlignment="1" applyProtection="1">
      <alignment horizontal="center" vertical="center"/>
      <protection locked="0"/>
    </xf>
    <xf fontId="2" fillId="9" borderId="25" numFmtId="0" xfId="0" applyFont="1" applyFill="1" applyBorder="1" applyAlignment="1" applyProtection="1">
      <alignment horizontal="center" vertical="center"/>
      <protection locked="0"/>
    </xf>
    <xf fontId="2" fillId="9" borderId="29" numFmtId="0" xfId="0" applyFont="1" applyFill="1" applyBorder="1" applyAlignment="1" applyProtection="1">
      <alignment horizontal="center" vertical="center"/>
      <protection locked="0"/>
    </xf>
    <xf fontId="2" fillId="9" borderId="12" numFmtId="166" xfId="0" applyNumberFormat="1" applyFont="1" applyFill="1" applyBorder="1" applyAlignment="1" applyProtection="1">
      <alignment horizontal="center" vertical="center"/>
      <protection locked="0"/>
    </xf>
    <xf fontId="11" fillId="11" borderId="16" numFmtId="173" xfId="0" applyNumberFormat="1" applyFont="1" applyFill="1" applyBorder="1" applyAlignment="1">
      <alignment horizontal="center" vertical="center"/>
    </xf>
    <xf fontId="11" fillId="11" borderId="16" numFmtId="10" xfId="1" applyNumberFormat="1" applyFont="1" applyFill="1" applyBorder="1" applyAlignment="1">
      <alignment horizontal="center" vertical="center"/>
    </xf>
    <xf fontId="1" fillId="0" borderId="26" numFmtId="0" xfId="0" applyFont="1" applyBorder="1"/>
    <xf fontId="2" fillId="10" borderId="1" numFmtId="0" xfId="0" applyFont="1" applyFill="1" applyBorder="1" applyAlignment="1" applyProtection="1">
      <alignment horizontal="center" vertical="center"/>
      <protection locked="0"/>
    </xf>
    <xf fontId="2" fillId="10" borderId="2" numFmtId="0" xfId="0" applyFont="1" applyFill="1" applyBorder="1" applyAlignment="1" applyProtection="1">
      <alignment horizontal="center" vertical="center"/>
      <protection locked="0"/>
    </xf>
    <xf fontId="2" fillId="10" borderId="3" numFmtId="0" xfId="0" applyFont="1" applyFill="1" applyBorder="1" applyAlignment="1" applyProtection="1">
      <alignment horizontal="center" vertical="center"/>
      <protection locked="0"/>
    </xf>
    <xf fontId="2" fillId="10" borderId="12" numFmtId="166" xfId="0" applyNumberFormat="1" applyFont="1" applyFill="1" applyBorder="1" applyAlignment="1" applyProtection="1">
      <alignment horizontal="center" vertical="center"/>
      <protection locked="0"/>
    </xf>
    <xf fontId="12" fillId="0" borderId="0" numFmtId="0" xfId="0" applyFont="1" applyAlignment="1">
      <alignment vertical="center"/>
    </xf>
    <xf fontId="13" fillId="0" borderId="0" numFmtId="0" xfId="0" applyFont="1" applyAlignment="1" applyProtection="1">
      <alignment vertical="top" wrapText="1"/>
      <protection locked="0"/>
    </xf>
    <xf fontId="14" fillId="0" borderId="0" numFmtId="0" xfId="0" applyFont="1" applyAlignment="1">
      <alignment vertical="center"/>
    </xf>
    <xf fontId="15" fillId="0" borderId="0" numFmtId="0" xfId="0" applyFont="1" applyProtection="1">
      <protection locked="0"/>
    </xf>
    <xf fontId="15" fillId="0" borderId="0" numFmtId="0" xfId="0" applyFont="1" applyAlignment="1">
      <alignment vertical="center"/>
    </xf>
    <xf fontId="16" fillId="0" borderId="0" numFmt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A1" activeCellId="0" sqref="A1:I146"/>
    </sheetView>
  </sheetViews>
  <sheetFormatPr defaultRowHeight="14.25"/>
  <cols>
    <col customWidth="1" min="1" max="1" style="1" width="5.42578125"/>
    <col customWidth="1" min="2" max="6" style="1" width="20.7109375"/>
    <col customWidth="1" min="7" max="7" style="1" width="24.42578125"/>
    <col bestFit="1" customWidth="1" min="8" max="8" width="13.7109375"/>
    <col bestFit="1" customWidth="1" min="9" max="9" width="13.85546875"/>
    <col bestFit="1" customWidth="1" min="10" max="10" width="16.42578125"/>
    <col customWidth="1" min="11" max="12" width="14.7109375"/>
  </cols>
  <sheetData>
    <row r="1">
      <c r="A1" s="2" t="s">
        <v>0</v>
      </c>
      <c r="B1" s="3"/>
      <c r="C1" s="3"/>
      <c r="D1" s="3"/>
      <c r="E1" s="3"/>
      <c r="F1" s="3"/>
      <c r="G1" s="4"/>
    </row>
    <row r="2">
      <c r="A2" s="5" t="s">
        <v>1</v>
      </c>
      <c r="B2" s="5"/>
      <c r="C2" s="5"/>
      <c r="D2" s="5"/>
      <c r="E2" s="5"/>
      <c r="F2" s="5"/>
      <c r="G2" s="5"/>
    </row>
    <row r="3">
      <c r="A3" s="6" t="s">
        <v>2</v>
      </c>
      <c r="B3" s="6"/>
      <c r="C3" s="6"/>
      <c r="D3" s="6"/>
      <c r="E3" s="6"/>
      <c r="F3" s="6"/>
      <c r="G3" s="6"/>
    </row>
    <row r="4" ht="42" customHeight="1">
      <c r="A4" s="7" t="s">
        <v>3</v>
      </c>
      <c r="B4" s="7"/>
      <c r="C4" s="7"/>
      <c r="D4" s="7"/>
      <c r="E4" s="7"/>
      <c r="F4" s="7"/>
      <c r="G4" s="7"/>
    </row>
    <row r="5">
      <c r="A5" s="8" t="s">
        <v>4</v>
      </c>
      <c r="B5" s="8"/>
      <c r="C5" s="8"/>
      <c r="D5" s="8"/>
      <c r="E5" s="8"/>
      <c r="F5" s="8"/>
      <c r="G5" s="8"/>
    </row>
    <row r="6" ht="15">
      <c r="A6" s="7" t="s">
        <v>5</v>
      </c>
      <c r="B6" s="7"/>
      <c r="C6" s="7"/>
      <c r="D6" s="7"/>
      <c r="E6" s="7"/>
      <c r="F6" s="7"/>
      <c r="G6" s="7"/>
    </row>
    <row r="7" ht="14.25" customHeight="1">
      <c r="A7" s="8" t="s">
        <v>6</v>
      </c>
      <c r="B7" s="8"/>
      <c r="C7" s="8"/>
      <c r="D7" s="8"/>
      <c r="E7" s="8"/>
      <c r="F7" s="8"/>
      <c r="G7" s="8"/>
    </row>
    <row r="8" ht="15">
      <c r="A8" s="7" t="s">
        <v>7</v>
      </c>
      <c r="B8" s="7"/>
      <c r="C8" s="7"/>
      <c r="D8" s="7"/>
      <c r="E8" s="7"/>
      <c r="F8" s="7"/>
      <c r="G8" s="7"/>
    </row>
    <row r="9">
      <c r="A9" s="9"/>
      <c r="B9" s="10"/>
      <c r="C9" s="10"/>
      <c r="D9" s="10"/>
      <c r="E9" s="10"/>
      <c r="F9" s="10"/>
      <c r="G9" s="10"/>
    </row>
    <row r="10">
      <c r="A10" s="11" t="s">
        <v>8</v>
      </c>
      <c r="B10" s="12"/>
      <c r="C10" s="12"/>
      <c r="D10" s="12"/>
      <c r="E10" s="12"/>
      <c r="F10" s="12"/>
      <c r="G10" s="13"/>
    </row>
    <row r="11">
      <c r="A11" s="14">
        <v>1</v>
      </c>
      <c r="B11" s="15" t="s">
        <v>9</v>
      </c>
      <c r="C11" s="16"/>
      <c r="D11" s="16"/>
      <c r="E11" s="17"/>
      <c r="F11" s="18" t="s">
        <v>10</v>
      </c>
      <c r="G11" s="19"/>
    </row>
    <row r="12">
      <c r="A12" s="20">
        <v>2</v>
      </c>
      <c r="B12" s="21" t="s">
        <v>11</v>
      </c>
      <c r="C12" s="22"/>
      <c r="D12" s="22"/>
      <c r="E12" s="23"/>
      <c r="F12" s="24" t="s">
        <v>12</v>
      </c>
      <c r="G12" s="25"/>
    </row>
    <row r="13">
      <c r="A13" s="26">
        <v>3</v>
      </c>
      <c r="B13" s="27" t="s">
        <v>13</v>
      </c>
      <c r="C13" s="28"/>
      <c r="D13" s="28"/>
      <c r="E13" s="29"/>
      <c r="F13" s="30" t="s">
        <v>14</v>
      </c>
      <c r="G13" s="31"/>
    </row>
    <row r="14" ht="25.5" customHeight="1">
      <c r="A14" s="32">
        <v>4</v>
      </c>
      <c r="B14" s="33" t="s">
        <v>15</v>
      </c>
      <c r="C14" s="34"/>
      <c r="D14" s="34"/>
      <c r="E14" s="35"/>
      <c r="F14" s="36" t="s">
        <v>16</v>
      </c>
      <c r="G14" s="37"/>
    </row>
    <row r="15">
      <c r="A15" s="14">
        <v>5</v>
      </c>
      <c r="B15" s="15" t="s">
        <v>17</v>
      </c>
      <c r="C15" s="16"/>
      <c r="D15" s="16"/>
      <c r="E15" s="17"/>
      <c r="F15" s="18" t="s">
        <v>18</v>
      </c>
      <c r="G15" s="19"/>
    </row>
    <row r="16">
      <c r="A16" s="20">
        <v>6</v>
      </c>
      <c r="B16" s="21" t="s">
        <v>19</v>
      </c>
      <c r="C16" s="22"/>
      <c r="D16" s="22"/>
      <c r="E16" s="23"/>
      <c r="F16" s="38">
        <v>12</v>
      </c>
      <c r="G16" s="39"/>
    </row>
    <row r="17">
      <c r="A17" s="14">
        <v>7</v>
      </c>
      <c r="B17" s="15" t="s">
        <v>20</v>
      </c>
      <c r="C17" s="16"/>
      <c r="D17" s="16"/>
      <c r="E17" s="16"/>
      <c r="F17" s="40"/>
      <c r="G17" s="41"/>
    </row>
    <row r="18">
      <c r="A18" s="42"/>
      <c r="B18" s="22"/>
      <c r="C18" s="43"/>
      <c r="D18" s="43"/>
      <c r="E18" s="43"/>
      <c r="F18" s="44"/>
      <c r="G18" s="45"/>
    </row>
    <row r="19">
      <c r="A19" s="46" t="s">
        <v>21</v>
      </c>
      <c r="B19" s="47"/>
      <c r="C19" s="47"/>
      <c r="D19" s="47"/>
      <c r="E19" s="47"/>
      <c r="F19" s="47"/>
      <c r="G19" s="48"/>
    </row>
    <row r="20">
      <c r="A20" s="49" t="s">
        <v>22</v>
      </c>
      <c r="B20" s="50" t="s">
        <v>23</v>
      </c>
      <c r="C20" s="51"/>
      <c r="D20" s="51"/>
      <c r="E20" s="51"/>
      <c r="F20" s="52"/>
      <c r="G20" s="53" t="s">
        <v>24</v>
      </c>
    </row>
    <row r="21">
      <c r="A21" s="26" t="s">
        <v>25</v>
      </c>
      <c r="B21" s="54" t="s">
        <v>26</v>
      </c>
      <c r="C21" s="55"/>
      <c r="D21" s="56"/>
      <c r="E21" s="57" t="s">
        <v>27</v>
      </c>
      <c r="F21" s="58">
        <v>26</v>
      </c>
      <c r="G21" s="59">
        <f>F17</f>
        <v>0</v>
      </c>
      <c r="I21" s="60"/>
    </row>
    <row r="22">
      <c r="A22" s="32" t="s">
        <v>28</v>
      </c>
      <c r="B22" s="61" t="s">
        <v>29</v>
      </c>
      <c r="C22" s="62"/>
      <c r="D22" s="63"/>
      <c r="E22" s="64" t="s">
        <v>30</v>
      </c>
      <c r="F22" s="65">
        <v>0</v>
      </c>
      <c r="G22" s="66">
        <f>1302*F22</f>
        <v>0</v>
      </c>
      <c r="I22" s="60"/>
    </row>
    <row r="23">
      <c r="A23" s="26" t="s">
        <v>31</v>
      </c>
      <c r="B23" s="54" t="s">
        <v>32</v>
      </c>
      <c r="C23" s="55"/>
      <c r="D23" s="55"/>
      <c r="E23" s="67" t="s">
        <v>33</v>
      </c>
      <c r="F23" s="68">
        <v>0</v>
      </c>
      <c r="G23" s="69">
        <f>IF(I23="SIM",F23*G21,0)</f>
        <v>0</v>
      </c>
      <c r="H23" s="70" t="s">
        <v>34</v>
      </c>
      <c r="I23" s="71" t="s">
        <v>35</v>
      </c>
    </row>
    <row r="24">
      <c r="A24" s="32" t="s">
        <v>36</v>
      </c>
      <c r="B24" s="72" t="s">
        <v>37</v>
      </c>
      <c r="C24" s="73"/>
      <c r="D24" s="73"/>
      <c r="E24" s="74" t="s">
        <v>38</v>
      </c>
      <c r="F24" s="75">
        <v>0</v>
      </c>
      <c r="G24" s="76">
        <f>IF(I24="SIM",(7*F21)*(F29*F24),0)</f>
        <v>0</v>
      </c>
      <c r="H24" s="70" t="s">
        <v>39</v>
      </c>
      <c r="I24" s="71" t="s">
        <v>35</v>
      </c>
      <c r="J24" s="77"/>
    </row>
    <row r="25" ht="15">
      <c r="A25" s="26" t="s">
        <v>40</v>
      </c>
      <c r="B25" s="78" t="s">
        <v>41</v>
      </c>
      <c r="C25" s="79" t="s">
        <v>42</v>
      </c>
      <c r="D25" s="80">
        <f>IF(I25="SIM",7*1.142857,0)</f>
        <v>0</v>
      </c>
      <c r="E25" s="81" t="s">
        <v>43</v>
      </c>
      <c r="F25" s="82">
        <v>0</v>
      </c>
      <c r="G25" s="83" t="str">
        <f>IF(I24="SIM",F25*(F29*1.2),"0")</f>
        <v>0</v>
      </c>
      <c r="H25" t="s">
        <v>44</v>
      </c>
      <c r="I25" s="71" t="s">
        <v>35</v>
      </c>
      <c r="J25" s="84"/>
      <c r="K25" s="85"/>
      <c r="L25" s="86"/>
    </row>
    <row r="26">
      <c r="A26" s="87" t="s">
        <v>45</v>
      </c>
      <c r="B26" s="88" t="s">
        <v>46</v>
      </c>
      <c r="C26" s="89"/>
      <c r="D26" s="89"/>
      <c r="E26" s="89"/>
      <c r="F26" s="90"/>
      <c r="G26" s="76">
        <f>(((G21/180)*2)*6)*1</f>
        <v>0</v>
      </c>
      <c r="J26" s="91"/>
      <c r="K26" s="92"/>
      <c r="L26" s="93"/>
    </row>
    <row r="27">
      <c r="A27" s="94" t="s">
        <v>47</v>
      </c>
      <c r="B27" s="95" t="s">
        <v>48</v>
      </c>
      <c r="C27" s="96"/>
      <c r="D27" s="96"/>
      <c r="E27" s="96"/>
      <c r="F27" s="97"/>
      <c r="G27" s="98">
        <f>((G21/180)*1.5)*1</f>
        <v>0</v>
      </c>
      <c r="J27" s="91"/>
      <c r="K27" s="92"/>
      <c r="L27" s="93"/>
    </row>
    <row r="28">
      <c r="A28" s="87" t="s">
        <v>49</v>
      </c>
      <c r="B28" s="99" t="s">
        <v>50</v>
      </c>
      <c r="C28" s="100"/>
      <c r="D28" s="100"/>
      <c r="E28" s="100"/>
      <c r="F28" s="101"/>
      <c r="G28" s="76">
        <f>((G25+G26+G27)/F21)*5</f>
        <v>0</v>
      </c>
      <c r="J28" s="91"/>
      <c r="L28" s="102"/>
    </row>
    <row r="29">
      <c r="A29" s="26" t="s">
        <v>51</v>
      </c>
      <c r="B29" s="103" t="s">
        <v>52</v>
      </c>
      <c r="C29" s="104" t="s">
        <v>53</v>
      </c>
      <c r="D29" s="105">
        <v>0</v>
      </c>
      <c r="E29" s="104" t="s">
        <v>54</v>
      </c>
      <c r="F29" s="106">
        <f>(G23+G21)/180</f>
        <v>0</v>
      </c>
      <c r="G29" s="107">
        <f>TRUNC(F29*D29,2)</f>
        <v>0</v>
      </c>
    </row>
    <row r="30">
      <c r="A30" s="108" t="s">
        <v>55</v>
      </c>
      <c r="B30" s="109"/>
      <c r="C30" s="109"/>
      <c r="D30" s="109"/>
      <c r="E30" s="109"/>
      <c r="F30" s="110"/>
      <c r="G30" s="111">
        <f>SUM(G21:G29)</f>
        <v>0</v>
      </c>
      <c r="H30" s="112"/>
    </row>
    <row r="31">
      <c r="A31" s="42"/>
      <c r="B31" s="42"/>
      <c r="C31" s="113"/>
      <c r="D31" s="113"/>
      <c r="E31" s="113"/>
      <c r="F31" s="113"/>
      <c r="G31" s="114"/>
    </row>
    <row r="32">
      <c r="A32" s="46" t="s">
        <v>56</v>
      </c>
      <c r="B32" s="47"/>
      <c r="C32" s="47"/>
      <c r="D32" s="47"/>
      <c r="E32" s="47"/>
      <c r="F32" s="47"/>
      <c r="G32" s="48"/>
    </row>
    <row r="33">
      <c r="A33" s="49" t="s">
        <v>57</v>
      </c>
      <c r="B33" s="50" t="s">
        <v>58</v>
      </c>
      <c r="C33" s="51"/>
      <c r="D33" s="51"/>
      <c r="E33" s="52"/>
      <c r="F33" s="49" t="s">
        <v>59</v>
      </c>
      <c r="G33" s="53" t="s">
        <v>60</v>
      </c>
    </row>
    <row r="34">
      <c r="A34" s="26" t="s">
        <v>25</v>
      </c>
      <c r="B34" s="115" t="s">
        <v>61</v>
      </c>
      <c r="C34" s="116"/>
      <c r="D34" s="116"/>
      <c r="E34" s="117"/>
      <c r="F34" s="118">
        <v>8.3299999999999999e-002</v>
      </c>
      <c r="G34" s="119">
        <f>G30*F34</f>
        <v>0</v>
      </c>
    </row>
    <row r="35" ht="15">
      <c r="A35" s="32" t="s">
        <v>28</v>
      </c>
      <c r="B35" s="120" t="s">
        <v>62</v>
      </c>
      <c r="C35" s="121"/>
      <c r="D35" s="121"/>
      <c r="E35" s="122"/>
      <c r="F35" s="123">
        <v>0.121</v>
      </c>
      <c r="G35" s="66">
        <f>G30*F35</f>
        <v>0</v>
      </c>
    </row>
    <row r="36" ht="15">
      <c r="A36" s="108" t="s">
        <v>63</v>
      </c>
      <c r="B36" s="109"/>
      <c r="C36" s="109"/>
      <c r="D36" s="109"/>
      <c r="E36" s="110"/>
      <c r="F36" s="124">
        <f>F34+F35</f>
        <v>0.20429999999999998</v>
      </c>
      <c r="G36" s="111">
        <f>SUM(G34:G35)</f>
        <v>0</v>
      </c>
      <c r="I36" s="125">
        <f>G36</f>
        <v>0</v>
      </c>
      <c r="J36" s="126"/>
      <c r="K36" s="126"/>
      <c r="L36" s="126"/>
    </row>
    <row r="37">
      <c r="A37" s="116"/>
      <c r="B37" s="109"/>
      <c r="C37" s="109"/>
      <c r="D37" s="109"/>
      <c r="E37" s="109"/>
      <c r="F37" s="127"/>
      <c r="G37" s="128"/>
      <c r="J37" s="91"/>
      <c r="K37" s="129"/>
      <c r="L37" s="91"/>
    </row>
    <row r="38">
      <c r="A38" s="49" t="s">
        <v>64</v>
      </c>
      <c r="B38" s="50" t="s">
        <v>65</v>
      </c>
      <c r="C38" s="51"/>
      <c r="D38" s="51"/>
      <c r="E38" s="52"/>
      <c r="F38" s="49" t="s">
        <v>59</v>
      </c>
      <c r="G38" s="53" t="s">
        <v>60</v>
      </c>
      <c r="J38" s="130"/>
      <c r="K38" s="130"/>
      <c r="L38" s="130"/>
    </row>
    <row r="39">
      <c r="A39" s="26" t="s">
        <v>25</v>
      </c>
      <c r="B39" s="115" t="s">
        <v>66</v>
      </c>
      <c r="C39" s="116"/>
      <c r="D39" s="116"/>
      <c r="E39" s="117"/>
      <c r="F39" s="118">
        <v>0.20000000000000001</v>
      </c>
      <c r="G39" s="131">
        <f t="shared" ref="G39:G46" si="0">ROUND(F39*($G$30+$G$36),2)</f>
        <v>0</v>
      </c>
      <c r="I39" s="132">
        <f t="shared" ref="I39:I46" si="1">$I$36*F39</f>
        <v>0</v>
      </c>
      <c r="J39" s="130"/>
      <c r="K39" s="130"/>
      <c r="L39" s="130"/>
    </row>
    <row r="40">
      <c r="A40" s="32" t="s">
        <v>28</v>
      </c>
      <c r="B40" s="120" t="s">
        <v>67</v>
      </c>
      <c r="C40" s="121"/>
      <c r="D40" s="121"/>
      <c r="E40" s="122"/>
      <c r="F40" s="123">
        <v>1.4999999999999999e-002</v>
      </c>
      <c r="G40" s="133">
        <f t="shared" si="0"/>
        <v>0</v>
      </c>
      <c r="I40" s="132">
        <f t="shared" si="1"/>
        <v>0</v>
      </c>
      <c r="J40" s="134"/>
      <c r="K40" s="134"/>
      <c r="L40" s="134"/>
    </row>
    <row r="41">
      <c r="A41" s="26" t="s">
        <v>31</v>
      </c>
      <c r="B41" s="115" t="s">
        <v>68</v>
      </c>
      <c r="C41" s="116"/>
      <c r="D41" s="116"/>
      <c r="E41" s="117"/>
      <c r="F41" s="118">
        <v>1.e-002</v>
      </c>
      <c r="G41" s="131">
        <f t="shared" si="0"/>
        <v>0</v>
      </c>
      <c r="I41" s="132">
        <f t="shared" si="1"/>
        <v>0</v>
      </c>
      <c r="J41" s="134"/>
      <c r="K41" s="134"/>
      <c r="L41" s="134"/>
    </row>
    <row r="42">
      <c r="A42" s="32" t="s">
        <v>36</v>
      </c>
      <c r="B42" s="120" t="s">
        <v>69</v>
      </c>
      <c r="C42" s="121"/>
      <c r="D42" s="121"/>
      <c r="E42" s="122"/>
      <c r="F42" s="123">
        <v>2.e-003</v>
      </c>
      <c r="G42" s="133">
        <f t="shared" si="0"/>
        <v>0</v>
      </c>
      <c r="I42" s="132">
        <f t="shared" si="1"/>
        <v>0</v>
      </c>
    </row>
    <row r="43">
      <c r="A43" s="26" t="s">
        <v>40</v>
      </c>
      <c r="B43" s="115" t="s">
        <v>70</v>
      </c>
      <c r="C43" s="116"/>
      <c r="D43" s="116"/>
      <c r="E43" s="117"/>
      <c r="F43" s="118">
        <v>2.5000000000000001e-002</v>
      </c>
      <c r="G43" s="131">
        <f t="shared" si="0"/>
        <v>0</v>
      </c>
      <c r="I43" s="132">
        <f t="shared" si="1"/>
        <v>0</v>
      </c>
    </row>
    <row r="44">
      <c r="A44" s="32" t="s">
        <v>45</v>
      </c>
      <c r="B44" s="120" t="s">
        <v>71</v>
      </c>
      <c r="C44" s="121"/>
      <c r="D44" s="121"/>
      <c r="E44" s="122"/>
      <c r="F44" s="123">
        <v>8.0000000000000002e-002</v>
      </c>
      <c r="G44" s="133">
        <f t="shared" si="0"/>
        <v>0</v>
      </c>
      <c r="I44" s="132">
        <f t="shared" si="1"/>
        <v>0</v>
      </c>
    </row>
    <row r="45">
      <c r="A45" s="26" t="s">
        <v>47</v>
      </c>
      <c r="B45" s="135" t="s">
        <v>72</v>
      </c>
      <c r="C45" s="136"/>
      <c r="D45" s="135" t="s">
        <v>73</v>
      </c>
      <c r="E45" s="137"/>
      <c r="F45" s="118">
        <f>E45*C45</f>
        <v>0</v>
      </c>
      <c r="G45" s="131">
        <f t="shared" si="0"/>
        <v>0</v>
      </c>
      <c r="I45" s="132">
        <f t="shared" si="1"/>
        <v>0</v>
      </c>
    </row>
    <row r="46">
      <c r="A46" s="32" t="s">
        <v>49</v>
      </c>
      <c r="B46" s="120" t="s">
        <v>74</v>
      </c>
      <c r="C46" s="121"/>
      <c r="D46" s="121"/>
      <c r="E46" s="122"/>
      <c r="F46" s="123">
        <v>6.0000000000000001e-003</v>
      </c>
      <c r="G46" s="133">
        <f t="shared" si="0"/>
        <v>0</v>
      </c>
      <c r="I46" s="132">
        <f t="shared" si="1"/>
        <v>0</v>
      </c>
    </row>
    <row r="47">
      <c r="A47" s="108" t="s">
        <v>63</v>
      </c>
      <c r="B47" s="109"/>
      <c r="C47" s="109"/>
      <c r="D47" s="109"/>
      <c r="E47" s="110"/>
      <c r="F47" s="124">
        <f>SUM(F39:F46)</f>
        <v>0.33800000000000008</v>
      </c>
      <c r="G47" s="111">
        <f>SUM(G39:G46)</f>
        <v>0</v>
      </c>
      <c r="I47" s="138">
        <f>SUM(I39:I46)</f>
        <v>0</v>
      </c>
    </row>
    <row r="48">
      <c r="A48" s="139"/>
      <c r="B48" s="139"/>
      <c r="C48" s="139"/>
      <c r="D48" s="139"/>
      <c r="E48" s="139"/>
      <c r="F48" s="140"/>
      <c r="G48" s="141"/>
    </row>
    <row r="49">
      <c r="A49" s="142" t="s">
        <v>75</v>
      </c>
      <c r="B49" s="142"/>
      <c r="C49" s="142"/>
      <c r="D49" s="142"/>
      <c r="E49" s="142"/>
      <c r="F49" s="142"/>
      <c r="G49" s="142"/>
    </row>
    <row r="50">
      <c r="A50" s="143"/>
      <c r="B50" s="144"/>
      <c r="C50" s="143"/>
      <c r="D50" s="143"/>
      <c r="E50" s="143"/>
      <c r="F50" s="143"/>
      <c r="G50" s="145"/>
    </row>
    <row r="51">
      <c r="A51" s="57" t="s">
        <v>76</v>
      </c>
      <c r="B51" s="108" t="s">
        <v>77</v>
      </c>
      <c r="C51" s="109"/>
      <c r="D51" s="109"/>
      <c r="E51" s="146"/>
      <c r="F51" s="110"/>
      <c r="G51" s="111" t="s">
        <v>60</v>
      </c>
    </row>
    <row r="52">
      <c r="A52" s="32" t="s">
        <v>25</v>
      </c>
      <c r="B52" s="147" t="s">
        <v>78</v>
      </c>
      <c r="C52" s="148"/>
      <c r="D52" s="148"/>
      <c r="E52" s="149" t="s">
        <v>79</v>
      </c>
      <c r="F52" s="150"/>
      <c r="G52" s="151">
        <f>IF(F52=0,0,IF((I52*F21*F52)-(G30*0.06)&lt;0,0,(I52*F21*F52)-(G30*0.06)))</f>
        <v>0</v>
      </c>
      <c r="H52" s="92" t="s">
        <v>80</v>
      </c>
      <c r="I52" s="152">
        <v>3.75</v>
      </c>
    </row>
    <row r="53">
      <c r="A53" s="26" t="s">
        <v>28</v>
      </c>
      <c r="B53" s="153" t="s">
        <v>81</v>
      </c>
      <c r="C53" s="154"/>
      <c r="D53" s="154"/>
      <c r="E53" s="155" t="s">
        <v>82</v>
      </c>
      <c r="F53" s="156"/>
      <c r="G53" s="131">
        <f>(F53*22)</f>
        <v>0</v>
      </c>
      <c r="I53" s="157"/>
    </row>
    <row r="54">
      <c r="A54" s="120" t="s">
        <v>31</v>
      </c>
      <c r="B54" s="158" t="s">
        <v>83</v>
      </c>
      <c r="C54" s="159"/>
      <c r="D54" s="159"/>
      <c r="E54" s="159"/>
      <c r="F54" s="160"/>
      <c r="G54" s="161">
        <v>0</v>
      </c>
      <c r="I54" s="157"/>
    </row>
    <row r="55">
      <c r="A55" s="50" t="s">
        <v>84</v>
      </c>
      <c r="B55" s="162"/>
      <c r="C55" s="162"/>
      <c r="D55" s="162"/>
      <c r="E55" s="162"/>
      <c r="F55" s="163"/>
      <c r="G55" s="53">
        <f>SUM(G52:G54)</f>
        <v>0</v>
      </c>
    </row>
    <row r="56">
      <c r="A56" s="146"/>
      <c r="B56" s="146"/>
      <c r="C56" s="146"/>
      <c r="D56" s="146"/>
      <c r="E56" s="146"/>
      <c r="F56" s="146"/>
      <c r="G56" s="164"/>
    </row>
    <row r="57">
      <c r="A57" s="165" t="s">
        <v>85</v>
      </c>
      <c r="B57" s="165"/>
      <c r="C57" s="165"/>
      <c r="D57" s="165"/>
      <c r="E57" s="165"/>
      <c r="F57" s="165"/>
      <c r="G57" s="165"/>
    </row>
    <row r="58">
      <c r="A58" s="166"/>
      <c r="B58" s="167"/>
      <c r="C58" s="168"/>
      <c r="D58" s="169"/>
      <c r="E58" s="169"/>
      <c r="F58" s="169"/>
      <c r="G58" s="170"/>
    </row>
    <row r="59">
      <c r="A59" s="50" t="s">
        <v>86</v>
      </c>
      <c r="B59" s="51"/>
      <c r="C59" s="51"/>
      <c r="D59" s="51"/>
      <c r="E59" s="51"/>
      <c r="F59" s="52"/>
      <c r="G59" s="53" t="s">
        <v>60</v>
      </c>
    </row>
    <row r="60">
      <c r="A60" s="171" t="s">
        <v>57</v>
      </c>
      <c r="B60" s="172" t="s">
        <v>58</v>
      </c>
      <c r="C60" s="173"/>
      <c r="D60" s="173"/>
      <c r="E60" s="173"/>
      <c r="F60" s="174"/>
      <c r="G60" s="175">
        <f>G36</f>
        <v>0</v>
      </c>
    </row>
    <row r="61">
      <c r="A61" s="176" t="s">
        <v>64</v>
      </c>
      <c r="B61" s="177" t="s">
        <v>87</v>
      </c>
      <c r="C61" s="178"/>
      <c r="D61" s="178"/>
      <c r="E61" s="178"/>
      <c r="F61" s="179"/>
      <c r="G61" s="180">
        <f>G47</f>
        <v>0</v>
      </c>
    </row>
    <row r="62">
      <c r="A62" s="171" t="s">
        <v>76</v>
      </c>
      <c r="B62" s="172" t="s">
        <v>77</v>
      </c>
      <c r="C62" s="173"/>
      <c r="D62" s="173"/>
      <c r="E62" s="173"/>
      <c r="F62" s="174"/>
      <c r="G62" s="175">
        <f>G55</f>
        <v>0</v>
      </c>
    </row>
    <row r="63">
      <c r="A63" s="50" t="s">
        <v>88</v>
      </c>
      <c r="B63" s="51"/>
      <c r="C63" s="51"/>
      <c r="D63" s="51"/>
      <c r="E63" s="51"/>
      <c r="F63" s="52"/>
      <c r="G63" s="53">
        <f>SUM(G60:G62)</f>
        <v>0</v>
      </c>
    </row>
    <row r="64">
      <c r="A64" s="181"/>
      <c r="B64" s="173"/>
      <c r="C64" s="182"/>
      <c r="D64" s="183"/>
      <c r="E64" s="183"/>
      <c r="F64" s="183"/>
      <c r="G64" s="184"/>
    </row>
    <row r="65">
      <c r="A65" s="11" t="s">
        <v>89</v>
      </c>
      <c r="B65" s="12"/>
      <c r="C65" s="12"/>
      <c r="D65" s="12"/>
      <c r="E65" s="12"/>
      <c r="F65" s="12"/>
      <c r="G65" s="13"/>
    </row>
    <row r="66">
      <c r="A66" s="108" t="s">
        <v>90</v>
      </c>
      <c r="B66" s="109"/>
      <c r="C66" s="109"/>
      <c r="D66" s="109"/>
      <c r="E66" s="109"/>
      <c r="F66" s="110"/>
      <c r="G66" s="111" t="s">
        <v>24</v>
      </c>
    </row>
    <row r="67">
      <c r="A67" s="185" t="s">
        <v>25</v>
      </c>
      <c r="B67" s="120" t="s">
        <v>91</v>
      </c>
      <c r="C67" s="121"/>
      <c r="D67" s="121"/>
      <c r="E67" s="122"/>
      <c r="F67" s="186">
        <f>E68*45%</f>
        <v>0</v>
      </c>
      <c r="G67" s="187">
        <f>ROUND(F67*((G30+G36+G55)/12),2)</f>
        <v>0</v>
      </c>
      <c r="I67" s="188"/>
    </row>
    <row r="68">
      <c r="A68" s="32"/>
      <c r="B68" s="120" t="s">
        <v>92</v>
      </c>
      <c r="C68" s="121"/>
      <c r="D68" s="122"/>
      <c r="E68" s="137"/>
      <c r="F68" s="123"/>
      <c r="G68" s="133"/>
    </row>
    <row r="69">
      <c r="A69" s="26" t="s">
        <v>28</v>
      </c>
      <c r="B69" s="115" t="s">
        <v>93</v>
      </c>
      <c r="C69" s="116"/>
      <c r="D69" s="116"/>
      <c r="E69" s="117"/>
      <c r="F69" s="118">
        <v>8.0000000000000002e-002</v>
      </c>
      <c r="G69" s="131">
        <f>((G30+G36)/12)*F69</f>
        <v>0</v>
      </c>
    </row>
    <row r="70">
      <c r="A70" s="32" t="s">
        <v>31</v>
      </c>
      <c r="B70" s="120" t="s">
        <v>94</v>
      </c>
      <c r="C70" s="121"/>
      <c r="D70" s="121"/>
      <c r="E70" s="122"/>
      <c r="F70" s="123">
        <f>50%*F67</f>
        <v>0</v>
      </c>
      <c r="G70" s="133">
        <f>F70*G44</f>
        <v>0</v>
      </c>
    </row>
    <row r="71">
      <c r="A71" s="26" t="s">
        <v>36</v>
      </c>
      <c r="B71" s="115" t="s">
        <v>95</v>
      </c>
      <c r="C71" s="116"/>
      <c r="D71" s="116"/>
      <c r="E71" s="117"/>
      <c r="F71" s="118">
        <f>E68*55%</f>
        <v>0</v>
      </c>
      <c r="G71" s="131">
        <f>ROUND(F71*((G30+G36+G55)/12),2)</f>
        <v>0</v>
      </c>
    </row>
    <row r="72">
      <c r="A72" s="32" t="s">
        <v>40</v>
      </c>
      <c r="B72" s="120" t="s">
        <v>96</v>
      </c>
      <c r="C72" s="121"/>
      <c r="D72" s="121"/>
      <c r="E72" s="122"/>
      <c r="F72" s="123">
        <f>F47</f>
        <v>0.33800000000000008</v>
      </c>
      <c r="G72" s="133">
        <f>(((G30+G36)*F72)/12)*F71</f>
        <v>0</v>
      </c>
    </row>
    <row r="73">
      <c r="A73" s="26" t="s">
        <v>45</v>
      </c>
      <c r="B73" s="115" t="s">
        <v>97</v>
      </c>
      <c r="C73" s="116"/>
      <c r="D73" s="116"/>
      <c r="E73" s="117"/>
      <c r="F73" s="118">
        <f>50%*F71</f>
        <v>0</v>
      </c>
      <c r="G73" s="131">
        <f>G44*F73</f>
        <v>0</v>
      </c>
    </row>
    <row r="74">
      <c r="A74" s="50" t="s">
        <v>63</v>
      </c>
      <c r="B74" s="51"/>
      <c r="C74" s="51"/>
      <c r="D74" s="51"/>
      <c r="E74" s="52"/>
      <c r="F74" s="189">
        <f>SUM(F67:F73)</f>
        <v>0.41800000000000009</v>
      </c>
      <c r="G74" s="53">
        <f>SUM(G67:G73)</f>
        <v>0</v>
      </c>
      <c r="I74" s="125">
        <f>G74</f>
        <v>0</v>
      </c>
    </row>
    <row r="75">
      <c r="A75" s="181"/>
      <c r="B75" s="181"/>
      <c r="C75" s="190"/>
      <c r="D75" s="190"/>
      <c r="E75" s="190"/>
      <c r="F75" s="190"/>
      <c r="G75" s="191"/>
    </row>
    <row r="76">
      <c r="A76" s="11" t="s">
        <v>98</v>
      </c>
      <c r="B76" s="12"/>
      <c r="C76" s="12"/>
      <c r="D76" s="12"/>
      <c r="E76" s="12"/>
      <c r="F76" s="12"/>
      <c r="G76" s="13"/>
    </row>
    <row r="77" ht="28.5" customHeight="1">
      <c r="A77" s="57" t="s">
        <v>99</v>
      </c>
      <c r="B77" s="108" t="s">
        <v>100</v>
      </c>
      <c r="C77" s="109"/>
      <c r="D77" s="109"/>
      <c r="E77" s="109"/>
      <c r="F77" s="110"/>
      <c r="G77" s="111" t="s">
        <v>60</v>
      </c>
    </row>
    <row r="78" ht="27.75" customHeight="1">
      <c r="A78" s="192" t="s">
        <v>101</v>
      </c>
      <c r="B78" s="193"/>
      <c r="C78" s="193"/>
      <c r="D78" s="193"/>
      <c r="E78" s="193"/>
      <c r="F78" s="194"/>
      <c r="G78" s="133">
        <f>G30+G34+G35+G55</f>
        <v>0</v>
      </c>
    </row>
    <row r="79" ht="14.25" customHeight="1">
      <c r="A79" s="26" t="s">
        <v>25</v>
      </c>
      <c r="B79" s="195" t="s">
        <v>102</v>
      </c>
      <c r="C79" s="196"/>
      <c r="D79" s="196"/>
      <c r="E79" s="197"/>
      <c r="F79" s="118">
        <v>0</v>
      </c>
      <c r="G79" s="198">
        <f>ROUND(F78*G30,2)</f>
        <v>0</v>
      </c>
    </row>
    <row r="80" ht="14.25" customHeight="1">
      <c r="A80" s="185" t="s">
        <v>28</v>
      </c>
      <c r="B80" s="147" t="s">
        <v>103</v>
      </c>
      <c r="C80" s="148"/>
      <c r="D80" s="148"/>
      <c r="E80" s="199"/>
      <c r="F80" s="200">
        <f>(E81-2)*((1%+0.1344%+0.0305%+0.0118%+0.02%+0.004%+0.02%))</f>
        <v>0.109863</v>
      </c>
      <c r="G80" s="187">
        <f>(G78*F80)/12</f>
        <v>0</v>
      </c>
    </row>
    <row r="81" ht="14.25" customHeight="1">
      <c r="A81" s="32"/>
      <c r="B81" s="120" t="s">
        <v>104</v>
      </c>
      <c r="C81" s="121"/>
      <c r="D81" s="122"/>
      <c r="E81" s="201">
        <f>1+2+2+3+1+1+1</f>
        <v>11</v>
      </c>
      <c r="F81" s="202"/>
      <c r="G81" s="133"/>
    </row>
    <row r="82" ht="15">
      <c r="A82" s="203" t="s">
        <v>31</v>
      </c>
      <c r="B82" s="195" t="s">
        <v>105</v>
      </c>
      <c r="C82" s="197"/>
      <c r="D82" s="135" t="s">
        <v>106</v>
      </c>
      <c r="E82" s="204">
        <v>20</v>
      </c>
      <c r="F82" s="205">
        <f>((E82/30)/12)*E83</f>
        <v>0</v>
      </c>
      <c r="G82" s="206">
        <f>(G78*F82)/12</f>
        <v>0</v>
      </c>
    </row>
    <row r="83">
      <c r="A83" s="26"/>
      <c r="B83" s="115" t="s">
        <v>107</v>
      </c>
      <c r="C83" s="116"/>
      <c r="D83" s="117"/>
      <c r="E83" s="207"/>
      <c r="F83" s="118">
        <f>((E83/30)/12)*E80</f>
        <v>0</v>
      </c>
      <c r="G83" s="131"/>
    </row>
    <row r="84">
      <c r="A84" s="185" t="s">
        <v>36</v>
      </c>
      <c r="B84" s="208" t="s">
        <v>108</v>
      </c>
      <c r="C84" s="209"/>
      <c r="D84" s="210" t="s">
        <v>109</v>
      </c>
      <c r="E84" s="201">
        <v>15</v>
      </c>
      <c r="F84" s="186">
        <f>(E84)*E85</f>
        <v>0</v>
      </c>
      <c r="G84" s="187">
        <f>(G78*F84)/12</f>
        <v>0</v>
      </c>
    </row>
    <row r="85">
      <c r="A85" s="32"/>
      <c r="B85" s="120" t="s">
        <v>107</v>
      </c>
      <c r="C85" s="121"/>
      <c r="D85" s="122"/>
      <c r="E85" s="207"/>
      <c r="F85" s="123"/>
      <c r="G85" s="133"/>
    </row>
    <row r="86" ht="15">
      <c r="A86" s="203" t="s">
        <v>40</v>
      </c>
      <c r="B86" s="211" t="s">
        <v>110</v>
      </c>
      <c r="C86" s="212"/>
      <c r="D86" s="135" t="s">
        <v>106</v>
      </c>
      <c r="E86" s="204">
        <f>180</f>
        <v>180</v>
      </c>
      <c r="F86" s="205">
        <f>((E86/30)/12)*E87</f>
        <v>0</v>
      </c>
      <c r="G86" s="198">
        <f>(G78*F86)/12</f>
        <v>0</v>
      </c>
    </row>
    <row r="87">
      <c r="A87" s="213"/>
      <c r="B87" s="115" t="s">
        <v>107</v>
      </c>
      <c r="C87" s="116"/>
      <c r="D87" s="117"/>
      <c r="E87" s="207"/>
      <c r="F87" s="214"/>
      <c r="G87" s="215"/>
    </row>
    <row r="88">
      <c r="A88" s="32" t="s">
        <v>45</v>
      </c>
      <c r="B88" s="147" t="s">
        <v>111</v>
      </c>
      <c r="C88" s="148"/>
      <c r="D88" s="148"/>
      <c r="E88" s="199"/>
      <c r="F88" s="216">
        <f>(5.96/30)/12</f>
        <v>1.6555555555555556e-002</v>
      </c>
      <c r="G88" s="133">
        <f>(F88*G78)/12</f>
        <v>0</v>
      </c>
    </row>
    <row r="89">
      <c r="A89" s="217" t="s">
        <v>112</v>
      </c>
      <c r="B89" s="218"/>
      <c r="C89" s="218"/>
      <c r="D89" s="218"/>
      <c r="E89" s="218"/>
      <c r="F89" s="219"/>
      <c r="G89" s="220">
        <f>SUM(G79:G88)</f>
        <v>0</v>
      </c>
    </row>
    <row r="90">
      <c r="A90" s="49" t="s">
        <v>113</v>
      </c>
      <c r="B90" s="50" t="s">
        <v>114</v>
      </c>
      <c r="C90" s="51"/>
      <c r="D90" s="51"/>
      <c r="E90" s="51"/>
      <c r="F90" s="52"/>
      <c r="G90" s="53" t="s">
        <v>60</v>
      </c>
    </row>
    <row r="91">
      <c r="A91" s="26" t="s">
        <v>25</v>
      </c>
      <c r="B91" s="221" t="s">
        <v>115</v>
      </c>
      <c r="C91" s="222"/>
      <c r="D91" s="222"/>
      <c r="E91" s="222"/>
      <c r="F91" s="223"/>
      <c r="G91" s="111">
        <v>0</v>
      </c>
    </row>
    <row r="92">
      <c r="A92" s="121"/>
      <c r="B92" s="224"/>
      <c r="C92" s="224"/>
      <c r="D92" s="224"/>
      <c r="E92" s="224"/>
      <c r="F92" s="224"/>
      <c r="G92" s="225"/>
    </row>
    <row r="93">
      <c r="A93" s="46" t="s">
        <v>116</v>
      </c>
      <c r="B93" s="47"/>
      <c r="C93" s="47"/>
      <c r="D93" s="47"/>
      <c r="E93" s="47"/>
      <c r="F93" s="48"/>
      <c r="G93" s="111" t="s">
        <v>60</v>
      </c>
    </row>
    <row r="94">
      <c r="A94" s="32" t="s">
        <v>99</v>
      </c>
      <c r="B94" s="147" t="s">
        <v>117</v>
      </c>
      <c r="C94" s="148"/>
      <c r="D94" s="148"/>
      <c r="E94" s="148"/>
      <c r="F94" s="199"/>
      <c r="G94" s="133">
        <f>G89</f>
        <v>0</v>
      </c>
    </row>
    <row r="95">
      <c r="A95" s="26" t="s">
        <v>113</v>
      </c>
      <c r="B95" s="195" t="s">
        <v>118</v>
      </c>
      <c r="C95" s="196"/>
      <c r="D95" s="196"/>
      <c r="E95" s="196"/>
      <c r="F95" s="197"/>
      <c r="G95" s="131">
        <f>G91</f>
        <v>0</v>
      </c>
    </row>
    <row r="96">
      <c r="A96" s="50" t="s">
        <v>63</v>
      </c>
      <c r="B96" s="51"/>
      <c r="C96" s="51"/>
      <c r="D96" s="51"/>
      <c r="E96" s="51"/>
      <c r="F96" s="52"/>
      <c r="G96" s="53">
        <f>SUM(G94:G95)</f>
        <v>0</v>
      </c>
    </row>
    <row r="97">
      <c r="A97" s="116"/>
      <c r="B97" s="109"/>
      <c r="C97" s="109"/>
      <c r="D97" s="109"/>
      <c r="E97" s="109"/>
      <c r="F97" s="127"/>
      <c r="G97" s="128"/>
    </row>
    <row r="98">
      <c r="A98" s="11" t="s">
        <v>119</v>
      </c>
      <c r="B98" s="12"/>
      <c r="C98" s="12"/>
      <c r="D98" s="12"/>
      <c r="E98" s="12"/>
      <c r="F98" s="12"/>
      <c r="G98" s="13"/>
    </row>
    <row r="99">
      <c r="A99" s="57">
        <v>5</v>
      </c>
      <c r="B99" s="108" t="s">
        <v>120</v>
      </c>
      <c r="C99" s="109"/>
      <c r="D99" s="109"/>
      <c r="E99" s="109"/>
      <c r="F99" s="110"/>
      <c r="G99" s="111" t="s">
        <v>24</v>
      </c>
    </row>
    <row r="100">
      <c r="A100" s="32" t="s">
        <v>25</v>
      </c>
      <c r="B100" s="120" t="s">
        <v>121</v>
      </c>
      <c r="C100" s="121"/>
      <c r="D100" s="121"/>
      <c r="E100" s="121"/>
      <c r="F100" s="122"/>
      <c r="G100" s="133">
        <v>0</v>
      </c>
    </row>
    <row r="101">
      <c r="A101" s="26" t="s">
        <v>28</v>
      </c>
      <c r="B101" s="115" t="s">
        <v>122</v>
      </c>
      <c r="C101" s="116"/>
      <c r="D101" s="116"/>
      <c r="E101" s="116"/>
      <c r="F101" s="117"/>
      <c r="G101" s="131">
        <v>0</v>
      </c>
    </row>
    <row r="102">
      <c r="A102" s="32" t="s">
        <v>31</v>
      </c>
      <c r="B102" s="120" t="s">
        <v>123</v>
      </c>
      <c r="C102" s="121"/>
      <c r="D102" s="121"/>
      <c r="E102" s="121"/>
      <c r="F102" s="122"/>
      <c r="G102" s="133">
        <f>'MATERIAL DE CONSUMO'!J4</f>
        <v>0</v>
      </c>
    </row>
    <row r="103" ht="15">
      <c r="A103" s="26" t="s">
        <v>36</v>
      </c>
      <c r="B103" s="115" t="s">
        <v>124</v>
      </c>
      <c r="C103" s="116"/>
      <c r="D103" s="116"/>
      <c r="E103" s="116"/>
      <c r="F103" s="117"/>
      <c r="G103" s="131">
        <v>0</v>
      </c>
    </row>
    <row r="104" ht="14.25" customHeight="1">
      <c r="A104" s="32" t="s">
        <v>40</v>
      </c>
      <c r="B104" s="120"/>
      <c r="C104" s="121"/>
      <c r="D104" s="121"/>
      <c r="E104" s="121"/>
      <c r="F104" s="122"/>
      <c r="G104" s="133">
        <v>0</v>
      </c>
    </row>
    <row r="105" ht="15">
      <c r="A105" s="26"/>
      <c r="B105" s="108" t="s">
        <v>125</v>
      </c>
      <c r="C105" s="109"/>
      <c r="D105" s="109"/>
      <c r="E105" s="109"/>
      <c r="F105" s="110"/>
      <c r="G105" s="111">
        <f>SUM(G100:G104)</f>
        <v>0</v>
      </c>
    </row>
    <row r="106" ht="15">
      <c r="A106" s="121"/>
      <c r="B106" s="51"/>
      <c r="C106" s="51"/>
      <c r="D106" s="51"/>
      <c r="E106" s="51"/>
      <c r="F106" s="51"/>
      <c r="G106" s="225"/>
    </row>
    <row r="107" ht="15">
      <c r="A107" s="181"/>
      <c r="B107" s="181"/>
      <c r="C107" s="190"/>
      <c r="D107" s="190"/>
      <c r="E107" s="190"/>
      <c r="F107" s="190"/>
      <c r="G107" s="191"/>
    </row>
    <row r="108">
      <c r="A108" s="50" t="s">
        <v>126</v>
      </c>
      <c r="B108" s="51"/>
      <c r="C108" s="51"/>
      <c r="D108" s="51"/>
      <c r="E108" s="51"/>
      <c r="F108" s="52"/>
      <c r="G108" s="53" t="s">
        <v>24</v>
      </c>
    </row>
    <row r="109">
      <c r="A109" s="26" t="s">
        <v>25</v>
      </c>
      <c r="B109" s="115" t="s">
        <v>127</v>
      </c>
      <c r="C109" s="116"/>
      <c r="D109" s="116"/>
      <c r="E109" s="116"/>
      <c r="F109" s="117"/>
      <c r="G109" s="131">
        <f>G30</f>
        <v>0</v>
      </c>
    </row>
    <row r="110">
      <c r="A110" s="32" t="s">
        <v>28</v>
      </c>
      <c r="B110" s="120" t="s">
        <v>56</v>
      </c>
      <c r="C110" s="121"/>
      <c r="D110" s="121"/>
      <c r="E110" s="121"/>
      <c r="F110" s="122"/>
      <c r="G110" s="133">
        <f>G63</f>
        <v>0</v>
      </c>
    </row>
    <row r="111">
      <c r="A111" s="26" t="s">
        <v>31</v>
      </c>
      <c r="B111" s="115" t="s">
        <v>128</v>
      </c>
      <c r="C111" s="116"/>
      <c r="D111" s="116"/>
      <c r="E111" s="116"/>
      <c r="F111" s="117"/>
      <c r="G111" s="131">
        <f>G74</f>
        <v>0</v>
      </c>
    </row>
    <row r="112">
      <c r="A112" s="32" t="s">
        <v>36</v>
      </c>
      <c r="B112" s="120" t="s">
        <v>98</v>
      </c>
      <c r="C112" s="121"/>
      <c r="D112" s="121"/>
      <c r="E112" s="121"/>
      <c r="F112" s="122"/>
      <c r="G112" s="133">
        <f>G96</f>
        <v>0</v>
      </c>
    </row>
    <row r="113">
      <c r="A113" s="26" t="s">
        <v>40</v>
      </c>
      <c r="B113" s="115" t="s">
        <v>119</v>
      </c>
      <c r="C113" s="116"/>
      <c r="D113" s="116"/>
      <c r="E113" s="116"/>
      <c r="F113" s="117"/>
      <c r="G113" s="131">
        <f>G105</f>
        <v>0</v>
      </c>
    </row>
    <row r="114">
      <c r="A114" s="226" t="s">
        <v>129</v>
      </c>
      <c r="B114" s="227"/>
      <c r="C114" s="227"/>
      <c r="D114" s="227"/>
      <c r="E114" s="227"/>
      <c r="F114" s="228"/>
      <c r="G114" s="53">
        <f>SUM(G109:G113)</f>
        <v>0</v>
      </c>
    </row>
    <row r="115">
      <c r="A115" s="181"/>
      <c r="B115" s="229"/>
      <c r="C115" s="230"/>
      <c r="D115" s="231"/>
      <c r="E115" s="231"/>
      <c r="F115" s="231"/>
      <c r="G115" s="232"/>
    </row>
    <row r="116">
      <c r="A116" s="11" t="s">
        <v>130</v>
      </c>
      <c r="B116" s="12"/>
      <c r="C116" s="12"/>
      <c r="D116" s="12"/>
      <c r="E116" s="12"/>
      <c r="F116" s="12"/>
      <c r="G116" s="13"/>
    </row>
    <row r="117">
      <c r="A117" s="57">
        <v>6</v>
      </c>
      <c r="B117" s="108" t="s">
        <v>131</v>
      </c>
      <c r="C117" s="109"/>
      <c r="D117" s="109"/>
      <c r="E117" s="110"/>
      <c r="F117" s="57" t="s">
        <v>59</v>
      </c>
      <c r="G117" s="111" t="s">
        <v>24</v>
      </c>
    </row>
    <row r="118">
      <c r="A118" s="32" t="s">
        <v>25</v>
      </c>
      <c r="B118" s="120" t="s">
        <v>132</v>
      </c>
      <c r="C118" s="121"/>
      <c r="D118" s="121"/>
      <c r="E118" s="122"/>
      <c r="F118" s="137"/>
      <c r="G118" s="133">
        <f>F118*(SUM(G109:G113))</f>
        <v>0</v>
      </c>
    </row>
    <row r="119">
      <c r="A119" s="26" t="s">
        <v>28</v>
      </c>
      <c r="B119" s="115" t="s">
        <v>133</v>
      </c>
      <c r="C119" s="116"/>
      <c r="D119" s="116"/>
      <c r="E119" s="117"/>
      <c r="F119" s="137"/>
      <c r="G119" s="131">
        <f>F119*(G114+G118)</f>
        <v>0</v>
      </c>
    </row>
    <row r="120">
      <c r="A120" s="233" t="s">
        <v>31</v>
      </c>
      <c r="B120" s="120" t="s">
        <v>134</v>
      </c>
      <c r="C120" s="121"/>
      <c r="D120" s="121"/>
      <c r="E120" s="122"/>
      <c r="F120" s="234">
        <f>SUM(E121:E125)</f>
        <v>5.0000000000000003e-002</v>
      </c>
      <c r="G120" s="187">
        <f>TRUNC(G135,2)</f>
        <v>0</v>
      </c>
    </row>
    <row r="121">
      <c r="A121" s="235"/>
      <c r="B121" s="236" t="s">
        <v>135</v>
      </c>
      <c r="C121" s="237"/>
      <c r="D121" s="238" t="s">
        <v>136</v>
      </c>
      <c r="E121" s="137"/>
      <c r="F121" s="239"/>
      <c r="G121" s="240"/>
    </row>
    <row r="122">
      <c r="A122" s="235"/>
      <c r="B122" s="241"/>
      <c r="C122" s="242"/>
      <c r="D122" s="243" t="s">
        <v>137</v>
      </c>
      <c r="E122" s="137"/>
      <c r="F122" s="239"/>
      <c r="G122" s="240"/>
    </row>
    <row r="123">
      <c r="A123" s="235"/>
      <c r="B123" s="244"/>
      <c r="C123" s="144"/>
      <c r="D123" s="149" t="s">
        <v>138</v>
      </c>
      <c r="E123" s="137"/>
      <c r="F123" s="239"/>
      <c r="G123" s="240"/>
    </row>
    <row r="124">
      <c r="A124" s="235"/>
      <c r="B124" s="147" t="s">
        <v>139</v>
      </c>
      <c r="C124" s="148"/>
      <c r="D124" s="245"/>
      <c r="E124" s="246"/>
      <c r="F124" s="239"/>
      <c r="G124" s="240"/>
    </row>
    <row r="125">
      <c r="A125" s="247"/>
      <c r="B125" s="147" t="s">
        <v>140</v>
      </c>
      <c r="C125" s="199"/>
      <c r="D125" s="238" t="s">
        <v>141</v>
      </c>
      <c r="E125" s="248">
        <v>5.0000000000000003e-002</v>
      </c>
      <c r="F125" s="249"/>
      <c r="G125" s="250"/>
    </row>
    <row r="126">
      <c r="A126" s="108" t="s">
        <v>63</v>
      </c>
      <c r="B126" s="109"/>
      <c r="C126" s="109"/>
      <c r="D126" s="109"/>
      <c r="E126" s="109"/>
      <c r="F126" s="110"/>
      <c r="G126" s="111">
        <f>ROUND((G118+G119+G120),2)</f>
        <v>0</v>
      </c>
    </row>
    <row r="127">
      <c r="A127" s="193"/>
      <c r="B127" s="193"/>
      <c r="C127" s="193"/>
      <c r="D127" s="193"/>
      <c r="E127" s="193"/>
      <c r="F127" s="193"/>
      <c r="G127" s="251"/>
    </row>
    <row r="128" hidden="1">
      <c r="A128" s="252" t="s">
        <v>142</v>
      </c>
      <c r="B128" s="253" t="s">
        <v>143</v>
      </c>
      <c r="C128" s="254"/>
      <c r="D128" s="254"/>
      <c r="E128" s="255"/>
      <c r="F128" s="256">
        <f>TRUNC(F120,4)</f>
        <v>5.0000000000000003e-002</v>
      </c>
      <c r="G128" s="257"/>
    </row>
    <row r="129" hidden="1">
      <c r="A129" s="258"/>
      <c r="B129" s="259">
        <v>100</v>
      </c>
      <c r="C129" s="254"/>
      <c r="D129" s="254"/>
      <c r="E129" s="255"/>
      <c r="F129" s="254"/>
      <c r="G129" s="260"/>
    </row>
    <row r="130" hidden="1">
      <c r="A130" s="261"/>
      <c r="B130" s="259"/>
      <c r="C130" s="254"/>
      <c r="D130" s="254"/>
      <c r="E130" s="255"/>
      <c r="F130" s="256"/>
      <c r="G130" s="260"/>
    </row>
    <row r="131" hidden="1">
      <c r="A131" s="258" t="s">
        <v>144</v>
      </c>
      <c r="B131" s="253" t="s">
        <v>145</v>
      </c>
      <c r="C131" s="254"/>
      <c r="D131" s="254"/>
      <c r="E131" s="255"/>
      <c r="F131" s="256"/>
      <c r="G131" s="260">
        <f>ROUND(SUM(G114,G118,G119),2)</f>
        <v>0</v>
      </c>
    </row>
    <row r="132" hidden="1">
      <c r="A132" s="258"/>
      <c r="B132" s="259"/>
      <c r="C132" s="254"/>
      <c r="D132" s="254"/>
      <c r="E132" s="255"/>
      <c r="F132" s="256"/>
      <c r="G132" s="260"/>
    </row>
    <row r="133" hidden="1">
      <c r="A133" s="258" t="s">
        <v>146</v>
      </c>
      <c r="B133" s="253" t="s">
        <v>147</v>
      </c>
      <c r="C133" s="254"/>
      <c r="D133" s="254"/>
      <c r="E133" s="255"/>
      <c r="F133" s="256"/>
      <c r="G133" s="260">
        <f>G131/(1-F128)</f>
        <v>0</v>
      </c>
    </row>
    <row r="134" hidden="1">
      <c r="A134" s="258"/>
      <c r="B134" s="259"/>
      <c r="C134" s="254"/>
      <c r="D134" s="254"/>
      <c r="E134" s="255"/>
      <c r="F134" s="256"/>
      <c r="G134" s="260"/>
    </row>
    <row r="135" hidden="1">
      <c r="A135" s="262"/>
      <c r="B135" s="263" t="s">
        <v>148</v>
      </c>
      <c r="C135" s="264"/>
      <c r="D135" s="264"/>
      <c r="E135" s="265"/>
      <c r="F135" s="266"/>
      <c r="G135" s="267">
        <f>TRUNC(G133-G131,2)</f>
        <v>0</v>
      </c>
    </row>
    <row r="136">
      <c r="A136" s="268"/>
      <c r="B136" s="269"/>
      <c r="C136" s="270"/>
      <c r="D136" s="270"/>
      <c r="E136" s="190"/>
      <c r="F136" s="271"/>
      <c r="G136" s="272"/>
    </row>
    <row r="137">
      <c r="A137" s="11" t="s">
        <v>149</v>
      </c>
      <c r="B137" s="12"/>
      <c r="C137" s="12"/>
      <c r="D137" s="12"/>
      <c r="E137" s="12"/>
      <c r="F137" s="12"/>
      <c r="G137" s="13"/>
    </row>
    <row r="138">
      <c r="A138" s="108" t="s">
        <v>150</v>
      </c>
      <c r="B138" s="109"/>
      <c r="C138" s="109"/>
      <c r="D138" s="109"/>
      <c r="E138" s="109"/>
      <c r="F138" s="110"/>
      <c r="G138" s="111" t="s">
        <v>151</v>
      </c>
    </row>
    <row r="139">
      <c r="A139" s="32" t="s">
        <v>25</v>
      </c>
      <c r="B139" s="120" t="s">
        <v>127</v>
      </c>
      <c r="C139" s="121"/>
      <c r="D139" s="121"/>
      <c r="E139" s="121"/>
      <c r="F139" s="122"/>
      <c r="G139" s="133">
        <f t="shared" ref="G139:G143" si="2">G109</f>
        <v>0</v>
      </c>
    </row>
    <row r="140">
      <c r="A140" s="26" t="s">
        <v>28</v>
      </c>
      <c r="B140" s="115" t="s">
        <v>56</v>
      </c>
      <c r="C140" s="116"/>
      <c r="D140" s="116"/>
      <c r="E140" s="116"/>
      <c r="F140" s="117"/>
      <c r="G140" s="131">
        <f t="shared" si="2"/>
        <v>0</v>
      </c>
    </row>
    <row r="141">
      <c r="A141" s="32" t="s">
        <v>31</v>
      </c>
      <c r="B141" s="120" t="s">
        <v>128</v>
      </c>
      <c r="C141" s="121"/>
      <c r="D141" s="121"/>
      <c r="E141" s="121"/>
      <c r="F141" s="122"/>
      <c r="G141" s="133">
        <f t="shared" si="2"/>
        <v>0</v>
      </c>
    </row>
    <row r="142">
      <c r="A142" s="26" t="s">
        <v>36</v>
      </c>
      <c r="B142" s="115" t="s">
        <v>98</v>
      </c>
      <c r="C142" s="116"/>
      <c r="D142" s="116"/>
      <c r="E142" s="116"/>
      <c r="F142" s="117"/>
      <c r="G142" s="131">
        <f t="shared" si="2"/>
        <v>0</v>
      </c>
    </row>
    <row r="143">
      <c r="A143" s="32" t="s">
        <v>40</v>
      </c>
      <c r="B143" s="120" t="s">
        <v>119</v>
      </c>
      <c r="C143" s="121"/>
      <c r="D143" s="121"/>
      <c r="E143" s="121"/>
      <c r="F143" s="122"/>
      <c r="G143" s="133">
        <f t="shared" si="2"/>
        <v>0</v>
      </c>
    </row>
    <row r="144">
      <c r="A144" s="26" t="s">
        <v>45</v>
      </c>
      <c r="B144" s="115" t="s">
        <v>152</v>
      </c>
      <c r="C144" s="116"/>
      <c r="D144" s="116"/>
      <c r="E144" s="116"/>
      <c r="F144" s="117"/>
      <c r="G144" s="131">
        <f>G126</f>
        <v>0</v>
      </c>
    </row>
    <row r="145">
      <c r="A145" s="273" t="s">
        <v>47</v>
      </c>
      <c r="B145" s="274" t="s">
        <v>153</v>
      </c>
      <c r="C145" s="275"/>
      <c r="D145" s="275"/>
      <c r="E145" s="275"/>
      <c r="F145" s="276"/>
      <c r="G145" s="277">
        <f>TRUNC(SUM(G139:G144),2)</f>
        <v>0</v>
      </c>
      <c r="H145" s="278" t="s">
        <v>154</v>
      </c>
      <c r="I145" s="279">
        <f>I74+I47+I36</f>
        <v>0</v>
      </c>
    </row>
    <row r="146">
      <c r="A146" s="280" t="s">
        <v>49</v>
      </c>
      <c r="B146" s="281" t="s">
        <v>155</v>
      </c>
      <c r="C146" s="282"/>
      <c r="D146" s="282"/>
      <c r="E146" s="282"/>
      <c r="F146" s="283"/>
      <c r="G146" s="284">
        <f>G145*12</f>
        <v>0</v>
      </c>
    </row>
  </sheetData>
  <mergeCells count="144">
    <mergeCell ref="B145:F145"/>
    <mergeCell ref="B146:F146"/>
    <mergeCell ref="A126:F126"/>
    <mergeCell ref="A137:G137"/>
    <mergeCell ref="A138:F138"/>
    <mergeCell ref="B139:F139"/>
    <mergeCell ref="B140:F140"/>
    <mergeCell ref="B141:F141"/>
    <mergeCell ref="B142:F142"/>
    <mergeCell ref="B143:F143"/>
    <mergeCell ref="B144:F144"/>
    <mergeCell ref="A114:F114"/>
    <mergeCell ref="A116:G116"/>
    <mergeCell ref="B117:E117"/>
    <mergeCell ref="B118:E118"/>
    <mergeCell ref="B119:E119"/>
    <mergeCell ref="A120:A125"/>
    <mergeCell ref="B120:E120"/>
    <mergeCell ref="F120:F125"/>
    <mergeCell ref="G120:G125"/>
    <mergeCell ref="B121:C123"/>
    <mergeCell ref="B124:D124"/>
    <mergeCell ref="B125:C125"/>
    <mergeCell ref="B103:F103"/>
    <mergeCell ref="B104:F104"/>
    <mergeCell ref="B105:F105"/>
    <mergeCell ref="A108:F108"/>
    <mergeCell ref="B109:F109"/>
    <mergeCell ref="B110:F110"/>
    <mergeCell ref="B111:F111"/>
    <mergeCell ref="B112:F112"/>
    <mergeCell ref="B113:F113"/>
    <mergeCell ref="A93:F93"/>
    <mergeCell ref="B94:F94"/>
    <mergeCell ref="B95:F95"/>
    <mergeCell ref="A96:F96"/>
    <mergeCell ref="A98:G98"/>
    <mergeCell ref="B99:F99"/>
    <mergeCell ref="B100:F100"/>
    <mergeCell ref="B101:F101"/>
    <mergeCell ref="B102:F102"/>
    <mergeCell ref="A86:A87"/>
    <mergeCell ref="B86:C86"/>
    <mergeCell ref="F86:F87"/>
    <mergeCell ref="G86:G87"/>
    <mergeCell ref="B87:D87"/>
    <mergeCell ref="B88:E88"/>
    <mergeCell ref="A89:F89"/>
    <mergeCell ref="B90:F90"/>
    <mergeCell ref="B91:F91"/>
    <mergeCell ref="A82:A83"/>
    <mergeCell ref="B82:C82"/>
    <mergeCell ref="F82:F83"/>
    <mergeCell ref="G82:G83"/>
    <mergeCell ref="B83:D83"/>
    <mergeCell ref="A84:A85"/>
    <mergeCell ref="B84:C84"/>
    <mergeCell ref="F84:F85"/>
    <mergeCell ref="G84:G85"/>
    <mergeCell ref="B85:D85"/>
    <mergeCell ref="B72:E72"/>
    <mergeCell ref="B73:E73"/>
    <mergeCell ref="A74:E74"/>
    <mergeCell ref="A76:G76"/>
    <mergeCell ref="B77:F77"/>
    <mergeCell ref="A78:F78"/>
    <mergeCell ref="B79:E79"/>
    <mergeCell ref="A80:A81"/>
    <mergeCell ref="B80:E80"/>
    <mergeCell ref="F80:F81"/>
    <mergeCell ref="G80:G81"/>
    <mergeCell ref="B81:D81"/>
    <mergeCell ref="A66:F66"/>
    <mergeCell ref="A67:A68"/>
    <mergeCell ref="B67:E67"/>
    <mergeCell ref="F67:F68"/>
    <mergeCell ref="G67:G68"/>
    <mergeCell ref="B68:D68"/>
    <mergeCell ref="B69:E69"/>
    <mergeCell ref="B70:E70"/>
    <mergeCell ref="B71:E71"/>
    <mergeCell ref="B54:F54"/>
    <mergeCell ref="A55:F55"/>
    <mergeCell ref="A57:G57"/>
    <mergeCell ref="A59:F59"/>
    <mergeCell ref="B60:F60"/>
    <mergeCell ref="B61:F61"/>
    <mergeCell ref="B62:F62"/>
    <mergeCell ref="A63:F63"/>
    <mergeCell ref="A65:G65"/>
    <mergeCell ref="B42:E42"/>
    <mergeCell ref="B43:E43"/>
    <mergeCell ref="B44:E44"/>
    <mergeCell ref="B46:E46"/>
    <mergeCell ref="A47:E47"/>
    <mergeCell ref="A49:G49"/>
    <mergeCell ref="B51:F51"/>
    <mergeCell ref="B52:D52"/>
    <mergeCell ref="B53:D53"/>
    <mergeCell ref="B34:E34"/>
    <mergeCell ref="B35:E35"/>
    <mergeCell ref="A36:E36"/>
    <mergeCell ref="B38:E38"/>
    <mergeCell ref="J38:L39"/>
    <mergeCell ref="B39:E39"/>
    <mergeCell ref="B40:E40"/>
    <mergeCell ref="J40:L41"/>
    <mergeCell ref="B41:E41"/>
    <mergeCell ref="B22:D22"/>
    <mergeCell ref="B23:D23"/>
    <mergeCell ref="B24:D24"/>
    <mergeCell ref="B26:F26"/>
    <mergeCell ref="B27:F27"/>
    <mergeCell ref="B28:F28"/>
    <mergeCell ref="A30:F30"/>
    <mergeCell ref="A32:G32"/>
    <mergeCell ref="B33:E33"/>
    <mergeCell ref="B15:E15"/>
    <mergeCell ref="F15:G15"/>
    <mergeCell ref="B16:E16"/>
    <mergeCell ref="F16:G16"/>
    <mergeCell ref="B17:E17"/>
    <mergeCell ref="F17:G17"/>
    <mergeCell ref="A19:G19"/>
    <mergeCell ref="B20:F20"/>
    <mergeCell ref="B21:D21"/>
    <mergeCell ref="A10:G10"/>
    <mergeCell ref="B11:E11"/>
    <mergeCell ref="F11:G11"/>
    <mergeCell ref="B12:E12"/>
    <mergeCell ref="F12:G12"/>
    <mergeCell ref="B13:E13"/>
    <mergeCell ref="F13:G13"/>
    <mergeCell ref="B14:E14"/>
    <mergeCell ref="F14:G14"/>
    <mergeCell ref="A1:G1"/>
    <mergeCell ref="A2:G2"/>
    <mergeCell ref="A3:G3"/>
    <mergeCell ref="A4:G4"/>
    <mergeCell ref="A5:G5"/>
    <mergeCell ref="A6:G6"/>
    <mergeCell ref="A7:G7"/>
    <mergeCell ref="A8:G8"/>
    <mergeCell ref="A9:G9"/>
  </mergeCells>
  <printOptions headings="0" gridLines="0"/>
  <pageMargins left="0.39370078740157477" right="0" top="0.39370078740157477" bottom="0.78740157480314954" header="0.31496062000000014" footer="0.31496062000000014"/>
  <pageSetup paperSize="9" scale="78" fitToWidth="1" fitToHeight="0" pageOrder="downThenOver" orientation="portrait" usePrinterDefaults="1" blackAndWhite="0" draft="0" cellComments="none" useFirstPageNumber="1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E900B7-00B8-4A5B-BF77-00C6009700F6}" type="list" allowBlank="1" errorStyle="stop" imeMode="noControl" operator="between" showDropDown="0" showErrorMessage="1" showInputMessage="1">
          <x14:formula1>
            <xm:f>"SIM, NÃO"</xm:f>
          </x14:formula1>
          <xm:sqref>I23 I24 I25 I59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101" zoomScale="100" workbookViewId="0">
      <selection activeCell="A1" activeCellId="0" sqref="A1:I146"/>
    </sheetView>
  </sheetViews>
  <sheetFormatPr defaultRowHeight="14.25"/>
  <cols>
    <col customWidth="1" min="1" max="1" style="1" width="5.42578125"/>
    <col customWidth="1" min="2" max="6" style="1" width="20.7109375"/>
    <col customWidth="1" min="7" max="7" style="1" width="24.42578125"/>
    <col bestFit="1" customWidth="1" min="8" max="8" width="13.7109375"/>
    <col bestFit="1" customWidth="1" min="9" max="9" width="13.85546875"/>
    <col bestFit="1" customWidth="1" min="10" max="10" width="16.42578125"/>
    <col customWidth="1" min="11" max="12" width="14.7109375"/>
  </cols>
  <sheetData>
    <row r="1">
      <c r="A1" s="2" t="s">
        <v>0</v>
      </c>
      <c r="B1" s="3"/>
      <c r="C1" s="3"/>
      <c r="D1" s="3"/>
      <c r="E1" s="3"/>
      <c r="F1" s="3"/>
      <c r="G1" s="4"/>
    </row>
    <row r="2">
      <c r="A2" s="5" t="s">
        <v>1</v>
      </c>
      <c r="B2" s="5"/>
      <c r="C2" s="5"/>
      <c r="D2" s="5"/>
      <c r="E2" s="5"/>
      <c r="F2" s="5"/>
      <c r="G2" s="5"/>
    </row>
    <row r="3">
      <c r="A3" s="6" t="s">
        <v>2</v>
      </c>
      <c r="B3" s="6"/>
      <c r="C3" s="6"/>
      <c r="D3" s="6"/>
      <c r="E3" s="6"/>
      <c r="F3" s="6"/>
      <c r="G3" s="6"/>
    </row>
    <row r="4" ht="42" customHeight="1">
      <c r="A4" s="7" t="s">
        <v>3</v>
      </c>
      <c r="B4" s="7"/>
      <c r="C4" s="7"/>
      <c r="D4" s="7"/>
      <c r="E4" s="7"/>
      <c r="F4" s="7"/>
      <c r="G4" s="7"/>
    </row>
    <row r="5">
      <c r="A5" s="8" t="s">
        <v>4</v>
      </c>
      <c r="B5" s="8"/>
      <c r="C5" s="8"/>
      <c r="D5" s="8"/>
      <c r="E5" s="8"/>
      <c r="F5" s="8"/>
      <c r="G5" s="8"/>
    </row>
    <row r="6" ht="15">
      <c r="A6" s="7" t="s">
        <v>5</v>
      </c>
      <c r="B6" s="7"/>
      <c r="C6" s="7"/>
      <c r="D6" s="7"/>
      <c r="E6" s="7"/>
      <c r="F6" s="7"/>
      <c r="G6" s="7"/>
    </row>
    <row r="7" ht="14.25" customHeight="1">
      <c r="A7" s="8" t="s">
        <v>6</v>
      </c>
      <c r="B7" s="8"/>
      <c r="C7" s="8"/>
      <c r="D7" s="8"/>
      <c r="E7" s="8"/>
      <c r="F7" s="8"/>
      <c r="G7" s="8"/>
    </row>
    <row r="8" ht="15">
      <c r="A8" s="7" t="s">
        <v>7</v>
      </c>
      <c r="B8" s="7"/>
      <c r="C8" s="7"/>
      <c r="D8" s="7"/>
      <c r="E8" s="7"/>
      <c r="F8" s="7"/>
      <c r="G8" s="7"/>
    </row>
    <row r="9">
      <c r="A9" s="9"/>
      <c r="B9" s="10"/>
      <c r="C9" s="10"/>
      <c r="D9" s="10"/>
      <c r="E9" s="10"/>
      <c r="F9" s="10"/>
      <c r="G9" s="10"/>
    </row>
    <row r="10">
      <c r="A10" s="11" t="s">
        <v>8</v>
      </c>
      <c r="B10" s="12"/>
      <c r="C10" s="12"/>
      <c r="D10" s="12"/>
      <c r="E10" s="12"/>
      <c r="F10" s="12"/>
      <c r="G10" s="13"/>
    </row>
    <row r="11">
      <c r="A11" s="14">
        <v>1</v>
      </c>
      <c r="B11" s="15" t="s">
        <v>9</v>
      </c>
      <c r="C11" s="16"/>
      <c r="D11" s="16"/>
      <c r="E11" s="17"/>
      <c r="F11" s="18" t="s">
        <v>10</v>
      </c>
      <c r="G11" s="19"/>
    </row>
    <row r="12">
      <c r="A12" s="20">
        <v>2</v>
      </c>
      <c r="B12" s="21" t="s">
        <v>11</v>
      </c>
      <c r="C12" s="22"/>
      <c r="D12" s="22"/>
      <c r="E12" s="23"/>
      <c r="F12" s="24" t="s">
        <v>12</v>
      </c>
      <c r="G12" s="25"/>
    </row>
    <row r="13">
      <c r="A13" s="26">
        <v>3</v>
      </c>
      <c r="B13" s="27" t="s">
        <v>13</v>
      </c>
      <c r="C13" s="28"/>
      <c r="D13" s="28"/>
      <c r="E13" s="29"/>
      <c r="F13" s="30" t="s">
        <v>14</v>
      </c>
      <c r="G13" s="31"/>
    </row>
    <row r="14" ht="25.5" customHeight="1">
      <c r="A14" s="32">
        <v>4</v>
      </c>
      <c r="B14" s="33" t="s">
        <v>15</v>
      </c>
      <c r="C14" s="34"/>
      <c r="D14" s="34"/>
      <c r="E14" s="35"/>
      <c r="F14" s="36" t="s">
        <v>16</v>
      </c>
      <c r="G14" s="37"/>
    </row>
    <row r="15">
      <c r="A15" s="14">
        <v>5</v>
      </c>
      <c r="B15" s="15" t="s">
        <v>17</v>
      </c>
      <c r="C15" s="16"/>
      <c r="D15" s="16"/>
      <c r="E15" s="17"/>
      <c r="F15" s="18" t="s">
        <v>18</v>
      </c>
      <c r="G15" s="19"/>
    </row>
    <row r="16">
      <c r="A16" s="20">
        <v>6</v>
      </c>
      <c r="B16" s="21" t="s">
        <v>19</v>
      </c>
      <c r="C16" s="22"/>
      <c r="D16" s="22"/>
      <c r="E16" s="23"/>
      <c r="F16" s="38">
        <v>12</v>
      </c>
      <c r="G16" s="39"/>
    </row>
    <row r="17">
      <c r="A17" s="14">
        <v>7</v>
      </c>
      <c r="B17" s="15" t="s">
        <v>20</v>
      </c>
      <c r="C17" s="16"/>
      <c r="D17" s="16"/>
      <c r="E17" s="16"/>
      <c r="F17" s="40"/>
      <c r="G17" s="41"/>
    </row>
    <row r="18">
      <c r="A18" s="42"/>
      <c r="B18" s="22"/>
      <c r="C18" s="43"/>
      <c r="D18" s="43"/>
      <c r="E18" s="43"/>
      <c r="F18" s="44"/>
      <c r="G18" s="45"/>
    </row>
    <row r="19">
      <c r="A19" s="46" t="s">
        <v>21</v>
      </c>
      <c r="B19" s="47"/>
      <c r="C19" s="47"/>
      <c r="D19" s="47"/>
      <c r="E19" s="47"/>
      <c r="F19" s="47"/>
      <c r="G19" s="48"/>
    </row>
    <row r="20">
      <c r="A20" s="49" t="s">
        <v>22</v>
      </c>
      <c r="B20" s="50" t="s">
        <v>23</v>
      </c>
      <c r="C20" s="51"/>
      <c r="D20" s="51"/>
      <c r="E20" s="51"/>
      <c r="F20" s="52"/>
      <c r="G20" s="53" t="s">
        <v>24</v>
      </c>
    </row>
    <row r="21">
      <c r="A21" s="26" t="s">
        <v>25</v>
      </c>
      <c r="B21" s="54" t="s">
        <v>26</v>
      </c>
      <c r="C21" s="55"/>
      <c r="D21" s="56"/>
      <c r="E21" s="57" t="s">
        <v>27</v>
      </c>
      <c r="F21" s="58">
        <v>26</v>
      </c>
      <c r="G21" s="59">
        <f>F17</f>
        <v>0</v>
      </c>
      <c r="I21" s="60"/>
    </row>
    <row r="22">
      <c r="A22" s="32" t="s">
        <v>28</v>
      </c>
      <c r="B22" s="61" t="s">
        <v>29</v>
      </c>
      <c r="C22" s="62"/>
      <c r="D22" s="63"/>
      <c r="E22" s="64" t="s">
        <v>30</v>
      </c>
      <c r="F22" s="65">
        <v>0</v>
      </c>
      <c r="G22" s="66">
        <f>1302*F22</f>
        <v>0</v>
      </c>
      <c r="I22" s="60"/>
    </row>
    <row r="23">
      <c r="A23" s="26" t="s">
        <v>31</v>
      </c>
      <c r="B23" s="54" t="s">
        <v>32</v>
      </c>
      <c r="C23" s="55"/>
      <c r="D23" s="55"/>
      <c r="E23" s="67" t="s">
        <v>33</v>
      </c>
      <c r="F23" s="68">
        <v>0</v>
      </c>
      <c r="G23" s="69">
        <f>IF(I23="SIM",F23*G21,0)</f>
        <v>0</v>
      </c>
      <c r="H23" s="70" t="s">
        <v>34</v>
      </c>
      <c r="I23" s="71" t="s">
        <v>35</v>
      </c>
      <c r="K23">
        <v>180</v>
      </c>
    </row>
    <row r="24">
      <c r="A24" s="32" t="s">
        <v>36</v>
      </c>
      <c r="B24" s="72" t="s">
        <v>156</v>
      </c>
      <c r="C24" s="73"/>
      <c r="D24" s="73"/>
      <c r="E24" s="74" t="s">
        <v>38</v>
      </c>
      <c r="F24" s="75">
        <v>0.20000000000000001</v>
      </c>
      <c r="G24" s="76">
        <f>IF(I24="SIM",(1)*(F29*(F24)),0)</f>
        <v>0</v>
      </c>
      <c r="H24" s="70" t="s">
        <v>39</v>
      </c>
      <c r="I24" s="71" t="s">
        <v>157</v>
      </c>
      <c r="J24" s="77"/>
      <c r="K24">
        <v>59.43</v>
      </c>
    </row>
    <row r="25" ht="15">
      <c r="A25" s="26" t="s">
        <v>40</v>
      </c>
      <c r="B25" s="78" t="s">
        <v>41</v>
      </c>
      <c r="C25" s="79" t="s">
        <v>42</v>
      </c>
      <c r="D25" s="80">
        <f>IF(I25="SIM",2*1.142857,0)</f>
        <v>2.285714</v>
      </c>
      <c r="E25" s="81" t="s">
        <v>43</v>
      </c>
      <c r="F25" s="285">
        <f>D25*F21</f>
        <v>59.428564000000001</v>
      </c>
      <c r="G25" s="83">
        <f>IF(I24="SIM",F25*G24,"")</f>
        <v>0</v>
      </c>
      <c r="H25" t="s">
        <v>44</v>
      </c>
      <c r="I25" s="71" t="s">
        <v>157</v>
      </c>
      <c r="J25" s="84"/>
      <c r="K25" s="85">
        <f>K23-K24</f>
        <v>120.56999999999999</v>
      </c>
      <c r="L25" s="86"/>
    </row>
    <row r="26">
      <c r="A26" s="87" t="s">
        <v>45</v>
      </c>
      <c r="B26" s="88" t="s">
        <v>46</v>
      </c>
      <c r="C26" s="89"/>
      <c r="D26" s="89"/>
      <c r="E26" s="89"/>
      <c r="F26" s="90"/>
      <c r="G26" s="76">
        <f>(((G21/180)*2)*6)*1</f>
        <v>0</v>
      </c>
      <c r="J26" s="91"/>
      <c r="K26" s="92">
        <f>G21/180</f>
        <v>0</v>
      </c>
      <c r="L26" s="286">
        <f>K26*K25</f>
        <v>0</v>
      </c>
    </row>
    <row r="27">
      <c r="A27" s="94" t="s">
        <v>47</v>
      </c>
      <c r="B27" s="95" t="s">
        <v>48</v>
      </c>
      <c r="C27" s="96"/>
      <c r="D27" s="96"/>
      <c r="E27" s="96"/>
      <c r="F27" s="97"/>
      <c r="G27" s="98">
        <f>((G21/180)*1.5)*1</f>
        <v>0</v>
      </c>
      <c r="J27" s="91"/>
      <c r="K27" s="92"/>
      <c r="L27" s="286"/>
    </row>
    <row r="28">
      <c r="A28" s="87" t="s">
        <v>49</v>
      </c>
      <c r="B28" s="99" t="s">
        <v>50</v>
      </c>
      <c r="C28" s="100"/>
      <c r="D28" s="100"/>
      <c r="E28" s="100"/>
      <c r="F28" s="101"/>
      <c r="G28" s="76">
        <f>((G25+G26+G27)/F21)*5</f>
        <v>0</v>
      </c>
      <c r="J28" s="91"/>
      <c r="K28">
        <f>K24</f>
        <v>59.43</v>
      </c>
      <c r="L28" s="102"/>
    </row>
    <row r="29">
      <c r="A29" s="26" t="s">
        <v>51</v>
      </c>
      <c r="B29" s="103" t="s">
        <v>52</v>
      </c>
      <c r="C29" s="104" t="s">
        <v>53</v>
      </c>
      <c r="D29" s="105">
        <v>0</v>
      </c>
      <c r="E29" s="104" t="s">
        <v>54</v>
      </c>
      <c r="F29" s="106">
        <f>(G23+G21)/180</f>
        <v>0</v>
      </c>
      <c r="G29" s="107">
        <f>TRUNC(F29*D29,2)</f>
        <v>0</v>
      </c>
      <c r="K29">
        <f>G21/180</f>
        <v>0</v>
      </c>
      <c r="L29" s="287">
        <f>K29*K28</f>
        <v>0</v>
      </c>
    </row>
    <row r="30">
      <c r="A30" s="108" t="s">
        <v>55</v>
      </c>
      <c r="B30" s="109"/>
      <c r="C30" s="109"/>
      <c r="D30" s="109"/>
      <c r="E30" s="109"/>
      <c r="F30" s="110"/>
      <c r="G30" s="111">
        <f>G21+G25+G26</f>
        <v>0</v>
      </c>
      <c r="H30" s="112"/>
      <c r="L30" s="77">
        <f>L29+L26</f>
        <v>0</v>
      </c>
    </row>
    <row r="31">
      <c r="A31" s="42"/>
      <c r="B31" s="42"/>
      <c r="C31" s="113"/>
      <c r="D31" s="113"/>
      <c r="E31" s="113"/>
      <c r="F31" s="113"/>
      <c r="G31" s="114"/>
      <c r="K31" t="s">
        <v>158</v>
      </c>
      <c r="L31" s="77">
        <f>L29*0.2</f>
        <v>0</v>
      </c>
    </row>
    <row r="32">
      <c r="A32" s="46" t="s">
        <v>56</v>
      </c>
      <c r="B32" s="47"/>
      <c r="C32" s="47"/>
      <c r="D32" s="47"/>
      <c r="E32" s="47"/>
      <c r="F32" s="47"/>
      <c r="G32" s="48"/>
      <c r="K32" t="s">
        <v>159</v>
      </c>
      <c r="L32" s="77">
        <f>(L31/F21)*5</f>
        <v>0</v>
      </c>
    </row>
    <row r="33">
      <c r="A33" s="49" t="s">
        <v>57</v>
      </c>
      <c r="B33" s="50" t="s">
        <v>58</v>
      </c>
      <c r="C33" s="51"/>
      <c r="D33" s="51"/>
      <c r="E33" s="52"/>
      <c r="F33" s="49" t="s">
        <v>59</v>
      </c>
      <c r="G33" s="53" t="s">
        <v>60</v>
      </c>
    </row>
    <row r="34">
      <c r="A34" s="26" t="s">
        <v>25</v>
      </c>
      <c r="B34" s="115" t="s">
        <v>61</v>
      </c>
      <c r="C34" s="116"/>
      <c r="D34" s="116"/>
      <c r="E34" s="117"/>
      <c r="F34" s="118">
        <v>8.3299999999999999e-002</v>
      </c>
      <c r="G34" s="119">
        <f>G30*F34</f>
        <v>0</v>
      </c>
    </row>
    <row r="35" ht="15">
      <c r="A35" s="32" t="s">
        <v>28</v>
      </c>
      <c r="B35" s="120" t="s">
        <v>62</v>
      </c>
      <c r="C35" s="121"/>
      <c r="D35" s="121"/>
      <c r="E35" s="122"/>
      <c r="F35" s="123">
        <v>0.121</v>
      </c>
      <c r="G35" s="66">
        <f>G30*F35</f>
        <v>0</v>
      </c>
    </row>
    <row r="36" ht="15">
      <c r="A36" s="108" t="s">
        <v>63</v>
      </c>
      <c r="B36" s="109"/>
      <c r="C36" s="109"/>
      <c r="D36" s="109"/>
      <c r="E36" s="110"/>
      <c r="F36" s="124">
        <f>F34+F35</f>
        <v>0.20429999999999998</v>
      </c>
      <c r="G36" s="111">
        <f>SUM(G34:G35)</f>
        <v>0</v>
      </c>
      <c r="I36" s="125">
        <f>G36</f>
        <v>0</v>
      </c>
      <c r="J36" s="126"/>
      <c r="K36" s="126"/>
      <c r="L36" s="126"/>
    </row>
    <row r="37">
      <c r="A37" s="116"/>
      <c r="B37" s="109"/>
      <c r="C37" s="109"/>
      <c r="D37" s="109"/>
      <c r="E37" s="109"/>
      <c r="F37" s="127"/>
      <c r="G37" s="128"/>
      <c r="J37" s="91"/>
      <c r="K37" s="129"/>
      <c r="L37" s="91"/>
    </row>
    <row r="38">
      <c r="A38" s="49" t="s">
        <v>64</v>
      </c>
      <c r="B38" s="50" t="s">
        <v>65</v>
      </c>
      <c r="C38" s="51"/>
      <c r="D38" s="51"/>
      <c r="E38" s="52"/>
      <c r="F38" s="49" t="s">
        <v>59</v>
      </c>
      <c r="G38" s="53" t="s">
        <v>60</v>
      </c>
      <c r="J38" s="130"/>
      <c r="K38" s="130"/>
      <c r="L38" s="130"/>
    </row>
    <row r="39">
      <c r="A39" s="26" t="s">
        <v>25</v>
      </c>
      <c r="B39" s="115" t="s">
        <v>66</v>
      </c>
      <c r="C39" s="116"/>
      <c r="D39" s="116"/>
      <c r="E39" s="117"/>
      <c r="F39" s="118">
        <v>0.20000000000000001</v>
      </c>
      <c r="G39" s="131">
        <f t="shared" ref="G39:G46" si="3">ROUND(F39*($G$30+$G$36),2)</f>
        <v>0</v>
      </c>
      <c r="I39" s="132">
        <f t="shared" ref="I39:I46" si="4">$I$36*F39</f>
        <v>0</v>
      </c>
      <c r="J39" s="130"/>
      <c r="K39" s="130"/>
      <c r="L39" s="130"/>
    </row>
    <row r="40">
      <c r="A40" s="32" t="s">
        <v>28</v>
      </c>
      <c r="B40" s="120" t="s">
        <v>67</v>
      </c>
      <c r="C40" s="121"/>
      <c r="D40" s="121"/>
      <c r="E40" s="122"/>
      <c r="F40" s="123">
        <v>1.4999999999999999e-002</v>
      </c>
      <c r="G40" s="133">
        <f t="shared" si="3"/>
        <v>0</v>
      </c>
      <c r="I40" s="132">
        <f t="shared" si="4"/>
        <v>0</v>
      </c>
      <c r="J40" s="134"/>
      <c r="K40" s="134"/>
      <c r="L40" s="134"/>
    </row>
    <row r="41">
      <c r="A41" s="26" t="s">
        <v>31</v>
      </c>
      <c r="B41" s="115" t="s">
        <v>68</v>
      </c>
      <c r="C41" s="116"/>
      <c r="D41" s="116"/>
      <c r="E41" s="117"/>
      <c r="F41" s="118">
        <v>1.e-002</v>
      </c>
      <c r="G41" s="131">
        <f t="shared" si="3"/>
        <v>0</v>
      </c>
      <c r="I41" s="132">
        <f t="shared" si="4"/>
        <v>0</v>
      </c>
      <c r="J41" s="134"/>
      <c r="K41" s="134"/>
      <c r="L41" s="134"/>
    </row>
    <row r="42">
      <c r="A42" s="32" t="s">
        <v>36</v>
      </c>
      <c r="B42" s="120" t="s">
        <v>69</v>
      </c>
      <c r="C42" s="121"/>
      <c r="D42" s="121"/>
      <c r="E42" s="122"/>
      <c r="F42" s="123">
        <v>2.e-003</v>
      </c>
      <c r="G42" s="133">
        <f t="shared" si="3"/>
        <v>0</v>
      </c>
      <c r="I42" s="132">
        <f t="shared" si="4"/>
        <v>0</v>
      </c>
    </row>
    <row r="43">
      <c r="A43" s="26" t="s">
        <v>40</v>
      </c>
      <c r="B43" s="115" t="s">
        <v>70</v>
      </c>
      <c r="C43" s="116"/>
      <c r="D43" s="116"/>
      <c r="E43" s="117"/>
      <c r="F43" s="118">
        <v>2.5000000000000001e-002</v>
      </c>
      <c r="G43" s="131">
        <f t="shared" si="3"/>
        <v>0</v>
      </c>
      <c r="I43" s="132">
        <f t="shared" si="4"/>
        <v>0</v>
      </c>
    </row>
    <row r="44">
      <c r="A44" s="32" t="s">
        <v>45</v>
      </c>
      <c r="B44" s="120" t="s">
        <v>71</v>
      </c>
      <c r="C44" s="121"/>
      <c r="D44" s="121"/>
      <c r="E44" s="122"/>
      <c r="F44" s="123">
        <v>8.0000000000000002e-002</v>
      </c>
      <c r="G44" s="133">
        <f t="shared" si="3"/>
        <v>0</v>
      </c>
      <c r="I44" s="132">
        <f t="shared" si="4"/>
        <v>0</v>
      </c>
    </row>
    <row r="45">
      <c r="A45" s="26" t="s">
        <v>47</v>
      </c>
      <c r="B45" s="135" t="s">
        <v>72</v>
      </c>
      <c r="C45" s="136"/>
      <c r="D45" s="135" t="s">
        <v>73</v>
      </c>
      <c r="E45" s="137"/>
      <c r="F45" s="118">
        <f>E45*C45</f>
        <v>0</v>
      </c>
      <c r="G45" s="131">
        <f t="shared" si="3"/>
        <v>0</v>
      </c>
      <c r="I45" s="132">
        <f t="shared" si="4"/>
        <v>0</v>
      </c>
    </row>
    <row r="46">
      <c r="A46" s="32" t="s">
        <v>49</v>
      </c>
      <c r="B46" s="120" t="s">
        <v>74</v>
      </c>
      <c r="C46" s="121"/>
      <c r="D46" s="121"/>
      <c r="E46" s="122"/>
      <c r="F46" s="123">
        <v>6.0000000000000001e-003</v>
      </c>
      <c r="G46" s="133">
        <f t="shared" si="3"/>
        <v>0</v>
      </c>
      <c r="I46" s="132">
        <f t="shared" si="4"/>
        <v>0</v>
      </c>
    </row>
    <row r="47">
      <c r="A47" s="108" t="s">
        <v>63</v>
      </c>
      <c r="B47" s="109"/>
      <c r="C47" s="109"/>
      <c r="D47" s="109"/>
      <c r="E47" s="110"/>
      <c r="F47" s="124">
        <f>SUM(F39:F46)</f>
        <v>0.33800000000000008</v>
      </c>
      <c r="G47" s="111">
        <f>SUM(G39:G46)</f>
        <v>0</v>
      </c>
      <c r="I47" s="138">
        <f>SUM(I39:I46)</f>
        <v>0</v>
      </c>
    </row>
    <row r="48">
      <c r="A48" s="139"/>
      <c r="B48" s="139"/>
      <c r="C48" s="139"/>
      <c r="D48" s="139"/>
      <c r="E48" s="139"/>
      <c r="F48" s="140"/>
      <c r="G48" s="141"/>
    </row>
    <row r="49">
      <c r="A49" s="142" t="s">
        <v>75</v>
      </c>
      <c r="B49" s="142"/>
      <c r="C49" s="142"/>
      <c r="D49" s="142"/>
      <c r="E49" s="142"/>
      <c r="F49" s="142"/>
      <c r="G49" s="142"/>
    </row>
    <row r="50">
      <c r="A50" s="143"/>
      <c r="B50" s="144"/>
      <c r="C50" s="143"/>
      <c r="D50" s="143"/>
      <c r="E50" s="143"/>
      <c r="F50" s="143"/>
      <c r="G50" s="145"/>
    </row>
    <row r="51">
      <c r="A51" s="57" t="s">
        <v>76</v>
      </c>
      <c r="B51" s="108" t="s">
        <v>77</v>
      </c>
      <c r="C51" s="109"/>
      <c r="D51" s="109"/>
      <c r="E51" s="146"/>
      <c r="F51" s="110"/>
      <c r="G51" s="111" t="s">
        <v>60</v>
      </c>
    </row>
    <row r="52">
      <c r="A52" s="32" t="s">
        <v>25</v>
      </c>
      <c r="B52" s="147" t="s">
        <v>78</v>
      </c>
      <c r="C52" s="148"/>
      <c r="D52" s="148"/>
      <c r="E52" s="149" t="s">
        <v>79</v>
      </c>
      <c r="F52" s="150"/>
      <c r="G52" s="151">
        <f>IF(F52=0,0,IF((I52*F21*F52)-(G30*0.06)&lt;0,0,(I52*F21*F52)-(G30*0.06)))</f>
        <v>0</v>
      </c>
      <c r="H52" s="92" t="s">
        <v>80</v>
      </c>
      <c r="I52" s="152">
        <v>3.75</v>
      </c>
    </row>
    <row r="53">
      <c r="A53" s="26" t="s">
        <v>28</v>
      </c>
      <c r="B53" s="153" t="s">
        <v>81</v>
      </c>
      <c r="C53" s="154"/>
      <c r="D53" s="154"/>
      <c r="E53" s="155" t="s">
        <v>82</v>
      </c>
      <c r="F53" s="156"/>
      <c r="G53" s="131">
        <f>(F53*22)</f>
        <v>0</v>
      </c>
      <c r="I53" s="157"/>
    </row>
    <row r="54">
      <c r="A54" s="87" t="s">
        <v>31</v>
      </c>
      <c r="B54" s="158" t="s">
        <v>83</v>
      </c>
      <c r="C54" s="159"/>
      <c r="D54" s="159"/>
      <c r="E54" s="159"/>
      <c r="F54" s="160"/>
      <c r="G54" s="161">
        <v>0</v>
      </c>
      <c r="I54" s="157"/>
    </row>
    <row r="55">
      <c r="A55" s="50" t="s">
        <v>84</v>
      </c>
      <c r="B55" s="162"/>
      <c r="C55" s="162"/>
      <c r="D55" s="162"/>
      <c r="E55" s="162"/>
      <c r="F55" s="163"/>
      <c r="G55" s="53">
        <f>SUM(G52:G54)</f>
        <v>0</v>
      </c>
    </row>
    <row r="56">
      <c r="A56" s="146"/>
      <c r="B56" s="146"/>
      <c r="C56" s="146"/>
      <c r="D56" s="146"/>
      <c r="E56" s="146"/>
      <c r="F56" s="146"/>
      <c r="G56" s="164"/>
    </row>
    <row r="57">
      <c r="A57" s="165" t="s">
        <v>85</v>
      </c>
      <c r="B57" s="165"/>
      <c r="C57" s="165"/>
      <c r="D57" s="165"/>
      <c r="E57" s="165"/>
      <c r="F57" s="165"/>
      <c r="G57" s="165"/>
    </row>
    <row r="58">
      <c r="A58" s="166"/>
      <c r="B58" s="167"/>
      <c r="C58" s="168"/>
      <c r="D58" s="169"/>
      <c r="E58" s="169"/>
      <c r="F58" s="169"/>
      <c r="G58" s="170"/>
    </row>
    <row r="59">
      <c r="A59" s="50" t="s">
        <v>86</v>
      </c>
      <c r="B59" s="51"/>
      <c r="C59" s="51"/>
      <c r="D59" s="51"/>
      <c r="E59" s="51"/>
      <c r="F59" s="52"/>
      <c r="G59" s="53" t="s">
        <v>60</v>
      </c>
    </row>
    <row r="60">
      <c r="A60" s="171" t="s">
        <v>57</v>
      </c>
      <c r="B60" s="172" t="s">
        <v>58</v>
      </c>
      <c r="C60" s="173"/>
      <c r="D60" s="173"/>
      <c r="E60" s="173"/>
      <c r="F60" s="174"/>
      <c r="G60" s="175">
        <f>G36</f>
        <v>0</v>
      </c>
    </row>
    <row r="61">
      <c r="A61" s="176" t="s">
        <v>64</v>
      </c>
      <c r="B61" s="177" t="s">
        <v>87</v>
      </c>
      <c r="C61" s="178"/>
      <c r="D61" s="178"/>
      <c r="E61" s="178"/>
      <c r="F61" s="179"/>
      <c r="G61" s="180">
        <f>G47</f>
        <v>0</v>
      </c>
    </row>
    <row r="62">
      <c r="A62" s="171" t="s">
        <v>76</v>
      </c>
      <c r="B62" s="172" t="s">
        <v>77</v>
      </c>
      <c r="C62" s="173"/>
      <c r="D62" s="173"/>
      <c r="E62" s="173"/>
      <c r="F62" s="174"/>
      <c r="G62" s="175">
        <f>G55</f>
        <v>0</v>
      </c>
    </row>
    <row r="63">
      <c r="A63" s="50" t="s">
        <v>88</v>
      </c>
      <c r="B63" s="51"/>
      <c r="C63" s="51"/>
      <c r="D63" s="51"/>
      <c r="E63" s="51"/>
      <c r="F63" s="52"/>
      <c r="G63" s="53">
        <f>SUM(G60:G62)</f>
        <v>0</v>
      </c>
    </row>
    <row r="64">
      <c r="A64" s="181"/>
      <c r="B64" s="173"/>
      <c r="C64" s="182"/>
      <c r="D64" s="183"/>
      <c r="E64" s="183"/>
      <c r="F64" s="183"/>
      <c r="G64" s="184"/>
    </row>
    <row r="65">
      <c r="A65" s="11" t="s">
        <v>89</v>
      </c>
      <c r="B65" s="12"/>
      <c r="C65" s="12"/>
      <c r="D65" s="12"/>
      <c r="E65" s="12"/>
      <c r="F65" s="12"/>
      <c r="G65" s="13"/>
    </row>
    <row r="66">
      <c r="A66" s="108" t="s">
        <v>90</v>
      </c>
      <c r="B66" s="109"/>
      <c r="C66" s="109"/>
      <c r="D66" s="109"/>
      <c r="E66" s="109"/>
      <c r="F66" s="110"/>
      <c r="G66" s="111" t="s">
        <v>24</v>
      </c>
    </row>
    <row r="67">
      <c r="A67" s="185" t="s">
        <v>25</v>
      </c>
      <c r="B67" s="120" t="s">
        <v>91</v>
      </c>
      <c r="C67" s="121"/>
      <c r="D67" s="121"/>
      <c r="E67" s="122"/>
      <c r="F67" s="186">
        <f>E68*45%</f>
        <v>0</v>
      </c>
      <c r="G67" s="187">
        <f>ROUND(F67*((G30+G36+G55)/12),2)</f>
        <v>0</v>
      </c>
      <c r="I67" s="188"/>
    </row>
    <row r="68">
      <c r="A68" s="32"/>
      <c r="B68" s="120" t="s">
        <v>92</v>
      </c>
      <c r="C68" s="121"/>
      <c r="D68" s="122"/>
      <c r="E68" s="137"/>
      <c r="F68" s="123"/>
      <c r="G68" s="133"/>
    </row>
    <row r="69">
      <c r="A69" s="26" t="s">
        <v>28</v>
      </c>
      <c r="B69" s="115" t="s">
        <v>93</v>
      </c>
      <c r="C69" s="116"/>
      <c r="D69" s="116"/>
      <c r="E69" s="117"/>
      <c r="F69" s="118">
        <v>8.0000000000000002e-002</v>
      </c>
      <c r="G69" s="131">
        <f>((G30+G36)/12)*F69</f>
        <v>0</v>
      </c>
    </row>
    <row r="70">
      <c r="A70" s="32" t="s">
        <v>31</v>
      </c>
      <c r="B70" s="120" t="s">
        <v>94</v>
      </c>
      <c r="C70" s="121"/>
      <c r="D70" s="121"/>
      <c r="E70" s="122"/>
      <c r="F70" s="123">
        <f>50%*F67</f>
        <v>0</v>
      </c>
      <c r="G70" s="133">
        <f>F70*G44</f>
        <v>0</v>
      </c>
    </row>
    <row r="71">
      <c r="A71" s="26" t="s">
        <v>36</v>
      </c>
      <c r="B71" s="115" t="s">
        <v>95</v>
      </c>
      <c r="C71" s="116"/>
      <c r="D71" s="116"/>
      <c r="E71" s="117"/>
      <c r="F71" s="118">
        <f>E68*55%</f>
        <v>0</v>
      </c>
      <c r="G71" s="131">
        <f>ROUND(F71*((G30+G36+G55)/12),2)</f>
        <v>0</v>
      </c>
    </row>
    <row r="72">
      <c r="A72" s="32" t="s">
        <v>40</v>
      </c>
      <c r="B72" s="120" t="s">
        <v>96</v>
      </c>
      <c r="C72" s="121"/>
      <c r="D72" s="121"/>
      <c r="E72" s="122"/>
      <c r="F72" s="123">
        <f>F47</f>
        <v>0.33800000000000008</v>
      </c>
      <c r="G72" s="133">
        <f>(((G30+G36)*F72)/12)*F71</f>
        <v>0</v>
      </c>
    </row>
    <row r="73">
      <c r="A73" s="26" t="s">
        <v>45</v>
      </c>
      <c r="B73" s="115" t="s">
        <v>97</v>
      </c>
      <c r="C73" s="116"/>
      <c r="D73" s="116"/>
      <c r="E73" s="117"/>
      <c r="F73" s="118">
        <f>50%*F71</f>
        <v>0</v>
      </c>
      <c r="G73" s="131">
        <f>G44*F73</f>
        <v>0</v>
      </c>
    </row>
    <row r="74">
      <c r="A74" s="50" t="s">
        <v>63</v>
      </c>
      <c r="B74" s="51"/>
      <c r="C74" s="51"/>
      <c r="D74" s="51"/>
      <c r="E74" s="52"/>
      <c r="F74" s="189">
        <f>SUM(F67:F73)</f>
        <v>0.41800000000000009</v>
      </c>
      <c r="G74" s="53">
        <f>SUM(G67:G73)</f>
        <v>0</v>
      </c>
      <c r="I74" s="125">
        <f>G74</f>
        <v>0</v>
      </c>
    </row>
    <row r="75">
      <c r="A75" s="181"/>
      <c r="B75" s="181"/>
      <c r="C75" s="190"/>
      <c r="D75" s="190"/>
      <c r="E75" s="190"/>
      <c r="F75" s="190"/>
      <c r="G75" s="191"/>
    </row>
    <row r="76">
      <c r="A76" s="11" t="s">
        <v>98</v>
      </c>
      <c r="B76" s="12"/>
      <c r="C76" s="12"/>
      <c r="D76" s="12"/>
      <c r="E76" s="12"/>
      <c r="F76" s="12"/>
      <c r="G76" s="13"/>
    </row>
    <row r="77" ht="28.5" customHeight="1">
      <c r="A77" s="57" t="s">
        <v>99</v>
      </c>
      <c r="B77" s="108" t="s">
        <v>100</v>
      </c>
      <c r="C77" s="109"/>
      <c r="D77" s="109"/>
      <c r="E77" s="109"/>
      <c r="F77" s="110"/>
      <c r="G77" s="111" t="s">
        <v>60</v>
      </c>
    </row>
    <row r="78" ht="27.75" customHeight="1">
      <c r="A78" s="192" t="s">
        <v>101</v>
      </c>
      <c r="B78" s="193"/>
      <c r="C78" s="193"/>
      <c r="D78" s="193"/>
      <c r="E78" s="193"/>
      <c r="F78" s="194"/>
      <c r="G78" s="133">
        <f>G30+G34+G35+G55</f>
        <v>0</v>
      </c>
    </row>
    <row r="79" ht="14.25" customHeight="1">
      <c r="A79" s="26" t="s">
        <v>25</v>
      </c>
      <c r="B79" s="195" t="s">
        <v>102</v>
      </c>
      <c r="C79" s="196"/>
      <c r="D79" s="196"/>
      <c r="E79" s="197"/>
      <c r="F79" s="118">
        <v>0</v>
      </c>
      <c r="G79" s="198">
        <f>ROUND(F78*G30,2)</f>
        <v>0</v>
      </c>
    </row>
    <row r="80" ht="14.25" customHeight="1">
      <c r="A80" s="185" t="s">
        <v>28</v>
      </c>
      <c r="B80" s="147" t="s">
        <v>103</v>
      </c>
      <c r="C80" s="148"/>
      <c r="D80" s="148"/>
      <c r="E80" s="199"/>
      <c r="F80" s="200">
        <f>(E81-2)*((1%+0.1344%+0.0305%+0.0118%+0.02%+0.004%+0.02%))</f>
        <v>0.109863</v>
      </c>
      <c r="G80" s="187">
        <f>(G78*F80)/12</f>
        <v>0</v>
      </c>
    </row>
    <row r="81" ht="14.25" customHeight="1">
      <c r="A81" s="32"/>
      <c r="B81" s="120" t="s">
        <v>104</v>
      </c>
      <c r="C81" s="121"/>
      <c r="D81" s="122"/>
      <c r="E81" s="201">
        <f>1+2+2+3+1+1+1</f>
        <v>11</v>
      </c>
      <c r="F81" s="202"/>
      <c r="G81" s="133"/>
    </row>
    <row r="82" ht="15">
      <c r="A82" s="203" t="s">
        <v>31</v>
      </c>
      <c r="B82" s="195" t="s">
        <v>105</v>
      </c>
      <c r="C82" s="197"/>
      <c r="D82" s="135" t="s">
        <v>106</v>
      </c>
      <c r="E82" s="204">
        <v>20</v>
      </c>
      <c r="F82" s="205">
        <f>((E82/30)/12)*E83</f>
        <v>0</v>
      </c>
      <c r="G82" s="206">
        <f>(G78*F82)/12</f>
        <v>0</v>
      </c>
    </row>
    <row r="83">
      <c r="A83" s="26"/>
      <c r="B83" s="115" t="s">
        <v>107</v>
      </c>
      <c r="C83" s="116"/>
      <c r="D83" s="117"/>
      <c r="E83" s="207"/>
      <c r="F83" s="118">
        <f>((E83/30)/12)*E80</f>
        <v>0</v>
      </c>
      <c r="G83" s="131"/>
    </row>
    <row r="84">
      <c r="A84" s="185" t="s">
        <v>36</v>
      </c>
      <c r="B84" s="208" t="s">
        <v>108</v>
      </c>
      <c r="C84" s="209"/>
      <c r="D84" s="210" t="s">
        <v>109</v>
      </c>
      <c r="E84" s="201">
        <v>15</v>
      </c>
      <c r="F84" s="186">
        <f>(E84)*E85</f>
        <v>0</v>
      </c>
      <c r="G84" s="187">
        <f>(G78*F84)/12</f>
        <v>0</v>
      </c>
    </row>
    <row r="85">
      <c r="A85" s="32"/>
      <c r="B85" s="120" t="s">
        <v>107</v>
      </c>
      <c r="C85" s="121"/>
      <c r="D85" s="122"/>
      <c r="E85" s="207"/>
      <c r="F85" s="123"/>
      <c r="G85" s="133"/>
    </row>
    <row r="86" ht="15">
      <c r="A86" s="203" t="s">
        <v>40</v>
      </c>
      <c r="B86" s="211" t="s">
        <v>110</v>
      </c>
      <c r="C86" s="212"/>
      <c r="D86" s="135" t="s">
        <v>106</v>
      </c>
      <c r="E86" s="204">
        <f>180</f>
        <v>180</v>
      </c>
      <c r="F86" s="205">
        <f>((E86/30)/12)*E87</f>
        <v>0</v>
      </c>
      <c r="G86" s="198">
        <f>(G78*F86)/12</f>
        <v>0</v>
      </c>
    </row>
    <row r="87">
      <c r="A87" s="213"/>
      <c r="B87" s="115" t="s">
        <v>107</v>
      </c>
      <c r="C87" s="116"/>
      <c r="D87" s="117"/>
      <c r="E87" s="207"/>
      <c r="F87" s="214"/>
      <c r="G87" s="215"/>
    </row>
    <row r="88">
      <c r="A88" s="32" t="s">
        <v>45</v>
      </c>
      <c r="B88" s="147" t="s">
        <v>111</v>
      </c>
      <c r="C88" s="148"/>
      <c r="D88" s="148"/>
      <c r="E88" s="199"/>
      <c r="F88" s="216">
        <f>(5.96/30)/12</f>
        <v>1.6555555555555556e-002</v>
      </c>
      <c r="G88" s="133">
        <f>(F88*G78)/12</f>
        <v>0</v>
      </c>
    </row>
    <row r="89">
      <c r="A89" s="217" t="s">
        <v>112</v>
      </c>
      <c r="B89" s="218"/>
      <c r="C89" s="218"/>
      <c r="D89" s="218"/>
      <c r="E89" s="218"/>
      <c r="F89" s="219"/>
      <c r="G89" s="220">
        <f>SUM(G79:G88)</f>
        <v>0</v>
      </c>
    </row>
    <row r="90">
      <c r="A90" s="49" t="s">
        <v>113</v>
      </c>
      <c r="B90" s="50" t="s">
        <v>114</v>
      </c>
      <c r="C90" s="51"/>
      <c r="D90" s="51"/>
      <c r="E90" s="51"/>
      <c r="F90" s="52"/>
      <c r="G90" s="53" t="s">
        <v>60</v>
      </c>
    </row>
    <row r="91">
      <c r="A91" s="26" t="s">
        <v>25</v>
      </c>
      <c r="B91" s="221" t="s">
        <v>115</v>
      </c>
      <c r="C91" s="222"/>
      <c r="D91" s="222"/>
      <c r="E91" s="222"/>
      <c r="F91" s="223"/>
      <c r="G91" s="111">
        <v>0</v>
      </c>
    </row>
    <row r="92">
      <c r="A92" s="121"/>
      <c r="B92" s="224"/>
      <c r="C92" s="224"/>
      <c r="D92" s="224"/>
      <c r="E92" s="224"/>
      <c r="F92" s="224"/>
      <c r="G92" s="225"/>
    </row>
    <row r="93">
      <c r="A93" s="46" t="s">
        <v>116</v>
      </c>
      <c r="B93" s="47"/>
      <c r="C93" s="47"/>
      <c r="D93" s="47"/>
      <c r="E93" s="47"/>
      <c r="F93" s="48"/>
      <c r="G93" s="111" t="s">
        <v>60</v>
      </c>
    </row>
    <row r="94">
      <c r="A94" s="32" t="s">
        <v>99</v>
      </c>
      <c r="B94" s="147" t="s">
        <v>117</v>
      </c>
      <c r="C94" s="148"/>
      <c r="D94" s="148"/>
      <c r="E94" s="148"/>
      <c r="F94" s="199"/>
      <c r="G94" s="133">
        <f>G89</f>
        <v>0</v>
      </c>
    </row>
    <row r="95">
      <c r="A95" s="26" t="s">
        <v>113</v>
      </c>
      <c r="B95" s="195" t="s">
        <v>118</v>
      </c>
      <c r="C95" s="196"/>
      <c r="D95" s="196"/>
      <c r="E95" s="196"/>
      <c r="F95" s="197"/>
      <c r="G95" s="131">
        <f>G91</f>
        <v>0</v>
      </c>
    </row>
    <row r="96">
      <c r="A96" s="50" t="s">
        <v>63</v>
      </c>
      <c r="B96" s="51"/>
      <c r="C96" s="51"/>
      <c r="D96" s="51"/>
      <c r="E96" s="51"/>
      <c r="F96" s="52"/>
      <c r="G96" s="53">
        <f>SUM(G94:G95)</f>
        <v>0</v>
      </c>
    </row>
    <row r="97">
      <c r="A97" s="116"/>
      <c r="B97" s="109"/>
      <c r="C97" s="109"/>
      <c r="D97" s="109"/>
      <c r="E97" s="109"/>
      <c r="F97" s="127"/>
      <c r="G97" s="128"/>
    </row>
    <row r="98">
      <c r="A98" s="11" t="s">
        <v>119</v>
      </c>
      <c r="B98" s="12"/>
      <c r="C98" s="12"/>
      <c r="D98" s="12"/>
      <c r="E98" s="12"/>
      <c r="F98" s="12"/>
      <c r="G98" s="13"/>
    </row>
    <row r="99">
      <c r="A99" s="57">
        <v>5</v>
      </c>
      <c r="B99" s="108" t="s">
        <v>120</v>
      </c>
      <c r="C99" s="109"/>
      <c r="D99" s="109"/>
      <c r="E99" s="109"/>
      <c r="F99" s="110"/>
      <c r="G99" s="111" t="s">
        <v>24</v>
      </c>
    </row>
    <row r="100">
      <c r="A100" s="32" t="s">
        <v>25</v>
      </c>
      <c r="B100" s="120" t="s">
        <v>121</v>
      </c>
      <c r="C100" s="121"/>
      <c r="D100" s="121"/>
      <c r="E100" s="121"/>
      <c r="F100" s="122"/>
      <c r="G100" s="133">
        <v>0</v>
      </c>
    </row>
    <row r="101">
      <c r="A101" s="26" t="s">
        <v>28</v>
      </c>
      <c r="B101" s="115" t="s">
        <v>122</v>
      </c>
      <c r="C101" s="116"/>
      <c r="D101" s="116"/>
      <c r="E101" s="116"/>
      <c r="F101" s="117"/>
      <c r="G101" s="131">
        <v>0</v>
      </c>
    </row>
    <row r="102">
      <c r="A102" s="32" t="s">
        <v>31</v>
      </c>
      <c r="B102" s="120" t="s">
        <v>123</v>
      </c>
      <c r="C102" s="121"/>
      <c r="D102" s="121"/>
      <c r="E102" s="121"/>
      <c r="F102" s="122"/>
      <c r="G102" s="133">
        <f>'MATERIAL DE CONSUMO'!J4</f>
        <v>0</v>
      </c>
    </row>
    <row r="103" ht="15">
      <c r="A103" s="26" t="s">
        <v>36</v>
      </c>
      <c r="B103" s="115" t="s">
        <v>124</v>
      </c>
      <c r="C103" s="116"/>
      <c r="D103" s="116"/>
      <c r="E103" s="116"/>
      <c r="F103" s="117"/>
      <c r="G103" s="131">
        <v>0</v>
      </c>
    </row>
    <row r="104" ht="14.25" customHeight="1">
      <c r="A104" s="32" t="s">
        <v>40</v>
      </c>
      <c r="B104" s="120"/>
      <c r="C104" s="121"/>
      <c r="D104" s="121"/>
      <c r="E104" s="121"/>
      <c r="F104" s="122"/>
      <c r="G104" s="133">
        <v>0</v>
      </c>
    </row>
    <row r="105" ht="15">
      <c r="A105" s="26"/>
      <c r="B105" s="108" t="s">
        <v>125</v>
      </c>
      <c r="C105" s="109"/>
      <c r="D105" s="109"/>
      <c r="E105" s="109"/>
      <c r="F105" s="110"/>
      <c r="G105" s="111">
        <f>SUM(G100:G104)</f>
        <v>0</v>
      </c>
    </row>
    <row r="106" ht="15">
      <c r="A106" s="121"/>
      <c r="B106" s="51"/>
      <c r="C106" s="51"/>
      <c r="D106" s="51"/>
      <c r="E106" s="51"/>
      <c r="F106" s="51"/>
      <c r="G106" s="225"/>
    </row>
    <row r="107" ht="15">
      <c r="A107" s="181"/>
      <c r="B107" s="181"/>
      <c r="C107" s="190"/>
      <c r="D107" s="190"/>
      <c r="E107" s="190"/>
      <c r="F107" s="190"/>
      <c r="G107" s="191"/>
    </row>
    <row r="108">
      <c r="A108" s="50" t="s">
        <v>126</v>
      </c>
      <c r="B108" s="51"/>
      <c r="C108" s="51"/>
      <c r="D108" s="51"/>
      <c r="E108" s="51"/>
      <c r="F108" s="52"/>
      <c r="G108" s="53" t="s">
        <v>24</v>
      </c>
    </row>
    <row r="109">
      <c r="A109" s="26" t="s">
        <v>25</v>
      </c>
      <c r="B109" s="115" t="s">
        <v>127</v>
      </c>
      <c r="C109" s="116"/>
      <c r="D109" s="116"/>
      <c r="E109" s="116"/>
      <c r="F109" s="117"/>
      <c r="G109" s="131">
        <f>G30</f>
        <v>0</v>
      </c>
    </row>
    <row r="110">
      <c r="A110" s="32" t="s">
        <v>28</v>
      </c>
      <c r="B110" s="120" t="s">
        <v>56</v>
      </c>
      <c r="C110" s="121"/>
      <c r="D110" s="121"/>
      <c r="E110" s="121"/>
      <c r="F110" s="122"/>
      <c r="G110" s="133">
        <f>G63</f>
        <v>0</v>
      </c>
    </row>
    <row r="111">
      <c r="A111" s="26" t="s">
        <v>31</v>
      </c>
      <c r="B111" s="115" t="s">
        <v>128</v>
      </c>
      <c r="C111" s="116"/>
      <c r="D111" s="116"/>
      <c r="E111" s="116"/>
      <c r="F111" s="117"/>
      <c r="G111" s="131">
        <f>G74</f>
        <v>0</v>
      </c>
    </row>
    <row r="112">
      <c r="A112" s="32" t="s">
        <v>36</v>
      </c>
      <c r="B112" s="120" t="s">
        <v>98</v>
      </c>
      <c r="C112" s="121"/>
      <c r="D112" s="121"/>
      <c r="E112" s="121"/>
      <c r="F112" s="122"/>
      <c r="G112" s="133">
        <f>G96</f>
        <v>0</v>
      </c>
    </row>
    <row r="113">
      <c r="A113" s="26" t="s">
        <v>40</v>
      </c>
      <c r="B113" s="115" t="s">
        <v>119</v>
      </c>
      <c r="C113" s="116"/>
      <c r="D113" s="116"/>
      <c r="E113" s="116"/>
      <c r="F113" s="117"/>
      <c r="G113" s="131">
        <f>G105</f>
        <v>0</v>
      </c>
    </row>
    <row r="114">
      <c r="A114" s="226" t="s">
        <v>129</v>
      </c>
      <c r="B114" s="227"/>
      <c r="C114" s="227"/>
      <c r="D114" s="227"/>
      <c r="E114" s="227"/>
      <c r="F114" s="228"/>
      <c r="G114" s="53">
        <f>SUM(G109:G113)</f>
        <v>0</v>
      </c>
    </row>
    <row r="115">
      <c r="A115" s="181"/>
      <c r="B115" s="229"/>
      <c r="C115" s="230"/>
      <c r="D115" s="231"/>
      <c r="E115" s="231"/>
      <c r="F115" s="231"/>
      <c r="G115" s="232"/>
    </row>
    <row r="116">
      <c r="A116" s="11" t="s">
        <v>130</v>
      </c>
      <c r="B116" s="12"/>
      <c r="C116" s="12"/>
      <c r="D116" s="12"/>
      <c r="E116" s="12"/>
      <c r="F116" s="12"/>
      <c r="G116" s="13"/>
    </row>
    <row r="117">
      <c r="A117" s="57">
        <v>6</v>
      </c>
      <c r="B117" s="108" t="s">
        <v>131</v>
      </c>
      <c r="C117" s="109"/>
      <c r="D117" s="109"/>
      <c r="E117" s="110"/>
      <c r="F117" s="57" t="s">
        <v>59</v>
      </c>
      <c r="G117" s="111" t="s">
        <v>24</v>
      </c>
    </row>
    <row r="118">
      <c r="A118" s="32" t="s">
        <v>25</v>
      </c>
      <c r="B118" s="120" t="s">
        <v>132</v>
      </c>
      <c r="C118" s="121"/>
      <c r="D118" s="121"/>
      <c r="E118" s="122"/>
      <c r="F118" s="137"/>
      <c r="G118" s="133">
        <f>F118*(SUM(G109:G113))</f>
        <v>0</v>
      </c>
    </row>
    <row r="119">
      <c r="A119" s="26" t="s">
        <v>28</v>
      </c>
      <c r="B119" s="115" t="s">
        <v>133</v>
      </c>
      <c r="C119" s="116"/>
      <c r="D119" s="116"/>
      <c r="E119" s="117"/>
      <c r="F119" s="137"/>
      <c r="G119" s="131">
        <f>F119*(G114+G118)</f>
        <v>0</v>
      </c>
    </row>
    <row r="120">
      <c r="A120" s="233" t="s">
        <v>31</v>
      </c>
      <c r="B120" s="120" t="s">
        <v>134</v>
      </c>
      <c r="C120" s="121"/>
      <c r="D120" s="121"/>
      <c r="E120" s="122"/>
      <c r="F120" s="234">
        <f>SUM(E121:E125)</f>
        <v>5.0000000000000003e-002</v>
      </c>
      <c r="G120" s="187">
        <f>TRUNC(G135,2)</f>
        <v>0</v>
      </c>
    </row>
    <row r="121">
      <c r="A121" s="235"/>
      <c r="B121" s="236" t="s">
        <v>135</v>
      </c>
      <c r="C121" s="237"/>
      <c r="D121" s="238" t="s">
        <v>136</v>
      </c>
      <c r="E121" s="137"/>
      <c r="F121" s="239"/>
      <c r="G121" s="240"/>
    </row>
    <row r="122">
      <c r="A122" s="235"/>
      <c r="B122" s="241"/>
      <c r="C122" s="242"/>
      <c r="D122" s="243" t="s">
        <v>137</v>
      </c>
      <c r="E122" s="137"/>
      <c r="F122" s="239"/>
      <c r="G122" s="240"/>
    </row>
    <row r="123">
      <c r="A123" s="235"/>
      <c r="B123" s="244"/>
      <c r="C123" s="144"/>
      <c r="D123" s="149" t="s">
        <v>138</v>
      </c>
      <c r="E123" s="137"/>
      <c r="F123" s="239"/>
      <c r="G123" s="240"/>
    </row>
    <row r="124">
      <c r="A124" s="235"/>
      <c r="B124" s="147" t="s">
        <v>139</v>
      </c>
      <c r="C124" s="148"/>
      <c r="D124" s="245"/>
      <c r="E124" s="246"/>
      <c r="F124" s="239"/>
      <c r="G124" s="240"/>
    </row>
    <row r="125">
      <c r="A125" s="247"/>
      <c r="B125" s="147" t="s">
        <v>140</v>
      </c>
      <c r="C125" s="199"/>
      <c r="D125" s="238" t="s">
        <v>141</v>
      </c>
      <c r="E125" s="248">
        <v>5.0000000000000003e-002</v>
      </c>
      <c r="F125" s="249"/>
      <c r="G125" s="250"/>
    </row>
    <row r="126">
      <c r="A126" s="108" t="s">
        <v>63</v>
      </c>
      <c r="B126" s="109"/>
      <c r="C126" s="109"/>
      <c r="D126" s="109"/>
      <c r="E126" s="109"/>
      <c r="F126" s="110"/>
      <c r="G126" s="111">
        <f>ROUND((G118+G119+G120),2)</f>
        <v>0</v>
      </c>
    </row>
    <row r="127">
      <c r="A127" s="193"/>
      <c r="B127" s="193"/>
      <c r="C127" s="193"/>
      <c r="D127" s="193"/>
      <c r="E127" s="193"/>
      <c r="F127" s="193"/>
      <c r="G127" s="251"/>
    </row>
    <row r="128" hidden="1">
      <c r="A128" s="252" t="s">
        <v>142</v>
      </c>
      <c r="B128" s="253" t="s">
        <v>143</v>
      </c>
      <c r="C128" s="254"/>
      <c r="D128" s="254"/>
      <c r="E128" s="255"/>
      <c r="F128" s="256">
        <f>TRUNC(F120,4)</f>
        <v>5.0000000000000003e-002</v>
      </c>
      <c r="G128" s="257"/>
    </row>
    <row r="129" hidden="1">
      <c r="A129" s="258"/>
      <c r="B129" s="259">
        <v>100</v>
      </c>
      <c r="C129" s="254"/>
      <c r="D129" s="254"/>
      <c r="E129" s="255"/>
      <c r="F129" s="254"/>
      <c r="G129" s="260"/>
    </row>
    <row r="130" hidden="1">
      <c r="A130" s="261"/>
      <c r="B130" s="259"/>
      <c r="C130" s="254"/>
      <c r="D130" s="254"/>
      <c r="E130" s="255"/>
      <c r="F130" s="256"/>
      <c r="G130" s="260"/>
    </row>
    <row r="131" hidden="1">
      <c r="A131" s="258" t="s">
        <v>144</v>
      </c>
      <c r="B131" s="253" t="s">
        <v>145</v>
      </c>
      <c r="C131" s="254"/>
      <c r="D131" s="254"/>
      <c r="E131" s="255"/>
      <c r="F131" s="256"/>
      <c r="G131" s="260">
        <f>ROUND(SUM(G114,G118,G119),2)</f>
        <v>0</v>
      </c>
    </row>
    <row r="132" hidden="1">
      <c r="A132" s="258"/>
      <c r="B132" s="259"/>
      <c r="C132" s="254"/>
      <c r="D132" s="254"/>
      <c r="E132" s="255"/>
      <c r="F132" s="256"/>
      <c r="G132" s="260"/>
    </row>
    <row r="133" hidden="1">
      <c r="A133" s="258" t="s">
        <v>146</v>
      </c>
      <c r="B133" s="253" t="s">
        <v>147</v>
      </c>
      <c r="C133" s="254"/>
      <c r="D133" s="254"/>
      <c r="E133" s="255"/>
      <c r="F133" s="256"/>
      <c r="G133" s="260">
        <f>G131/(1-F128)</f>
        <v>0</v>
      </c>
    </row>
    <row r="134" hidden="1">
      <c r="A134" s="258"/>
      <c r="B134" s="259"/>
      <c r="C134" s="254"/>
      <c r="D134" s="254"/>
      <c r="E134" s="255"/>
      <c r="F134" s="256"/>
      <c r="G134" s="260"/>
    </row>
    <row r="135" hidden="1">
      <c r="A135" s="262"/>
      <c r="B135" s="263" t="s">
        <v>148</v>
      </c>
      <c r="C135" s="264"/>
      <c r="D135" s="264"/>
      <c r="E135" s="265"/>
      <c r="F135" s="266"/>
      <c r="G135" s="267">
        <f>TRUNC(G133-G131,2)</f>
        <v>0</v>
      </c>
    </row>
    <row r="136">
      <c r="A136" s="268"/>
      <c r="B136" s="269"/>
      <c r="C136" s="270"/>
      <c r="D136" s="270"/>
      <c r="E136" s="190"/>
      <c r="F136" s="271"/>
      <c r="G136" s="272"/>
    </row>
    <row r="137">
      <c r="A137" s="11" t="s">
        <v>149</v>
      </c>
      <c r="B137" s="12"/>
      <c r="C137" s="12"/>
      <c r="D137" s="12"/>
      <c r="E137" s="12"/>
      <c r="F137" s="12"/>
      <c r="G137" s="13"/>
    </row>
    <row r="138">
      <c r="A138" s="108" t="s">
        <v>150</v>
      </c>
      <c r="B138" s="109"/>
      <c r="C138" s="109"/>
      <c r="D138" s="109"/>
      <c r="E138" s="109"/>
      <c r="F138" s="110"/>
      <c r="G138" s="111" t="s">
        <v>151</v>
      </c>
    </row>
    <row r="139">
      <c r="A139" s="32" t="s">
        <v>25</v>
      </c>
      <c r="B139" s="120" t="s">
        <v>127</v>
      </c>
      <c r="C139" s="121"/>
      <c r="D139" s="121"/>
      <c r="E139" s="121"/>
      <c r="F139" s="122"/>
      <c r="G139" s="133">
        <f t="shared" ref="G139:G143" si="5">G109</f>
        <v>0</v>
      </c>
    </row>
    <row r="140">
      <c r="A140" s="26" t="s">
        <v>28</v>
      </c>
      <c r="B140" s="115" t="s">
        <v>56</v>
      </c>
      <c r="C140" s="116"/>
      <c r="D140" s="116"/>
      <c r="E140" s="116"/>
      <c r="F140" s="117"/>
      <c r="G140" s="131">
        <f t="shared" si="5"/>
        <v>0</v>
      </c>
    </row>
    <row r="141">
      <c r="A141" s="32" t="s">
        <v>31</v>
      </c>
      <c r="B141" s="120" t="s">
        <v>128</v>
      </c>
      <c r="C141" s="121"/>
      <c r="D141" s="121"/>
      <c r="E141" s="121"/>
      <c r="F141" s="122"/>
      <c r="G141" s="133">
        <f t="shared" si="5"/>
        <v>0</v>
      </c>
    </row>
    <row r="142">
      <c r="A142" s="26" t="s">
        <v>36</v>
      </c>
      <c r="B142" s="115" t="s">
        <v>98</v>
      </c>
      <c r="C142" s="116"/>
      <c r="D142" s="116"/>
      <c r="E142" s="116"/>
      <c r="F142" s="117"/>
      <c r="G142" s="131">
        <f t="shared" si="5"/>
        <v>0</v>
      </c>
    </row>
    <row r="143">
      <c r="A143" s="32" t="s">
        <v>40</v>
      </c>
      <c r="B143" s="120" t="s">
        <v>119</v>
      </c>
      <c r="C143" s="121"/>
      <c r="D143" s="121"/>
      <c r="E143" s="121"/>
      <c r="F143" s="122"/>
      <c r="G143" s="133">
        <f t="shared" si="5"/>
        <v>0</v>
      </c>
    </row>
    <row r="144">
      <c r="A144" s="26" t="s">
        <v>45</v>
      </c>
      <c r="B144" s="115" t="s">
        <v>152</v>
      </c>
      <c r="C144" s="116"/>
      <c r="D144" s="116"/>
      <c r="E144" s="116"/>
      <c r="F144" s="117"/>
      <c r="G144" s="131">
        <f>G126</f>
        <v>0</v>
      </c>
    </row>
    <row r="145">
      <c r="A145" s="273" t="s">
        <v>47</v>
      </c>
      <c r="B145" s="274" t="s">
        <v>153</v>
      </c>
      <c r="C145" s="275"/>
      <c r="D145" s="275"/>
      <c r="E145" s="275"/>
      <c r="F145" s="276"/>
      <c r="G145" s="277">
        <f>TRUNC(SUM(G139:G144),2)</f>
        <v>0</v>
      </c>
      <c r="H145" s="278" t="s">
        <v>154</v>
      </c>
      <c r="I145" s="279">
        <f>I74+I47+I36</f>
        <v>0</v>
      </c>
    </row>
    <row r="146">
      <c r="A146" s="280" t="s">
        <v>49</v>
      </c>
      <c r="B146" s="281" t="s">
        <v>160</v>
      </c>
      <c r="C146" s="282"/>
      <c r="D146" s="282"/>
      <c r="E146" s="282"/>
      <c r="F146" s="283"/>
      <c r="G146" s="284">
        <f>G145*4</f>
        <v>0</v>
      </c>
    </row>
  </sheetData>
  <mergeCells count="144">
    <mergeCell ref="B145:F145"/>
    <mergeCell ref="B146:F146"/>
    <mergeCell ref="A126:F126"/>
    <mergeCell ref="A137:G137"/>
    <mergeCell ref="A138:F138"/>
    <mergeCell ref="B139:F139"/>
    <mergeCell ref="B140:F140"/>
    <mergeCell ref="B141:F141"/>
    <mergeCell ref="B142:F142"/>
    <mergeCell ref="B143:F143"/>
    <mergeCell ref="B144:F144"/>
    <mergeCell ref="A114:F114"/>
    <mergeCell ref="A116:G116"/>
    <mergeCell ref="B117:E117"/>
    <mergeCell ref="B118:E118"/>
    <mergeCell ref="B119:E119"/>
    <mergeCell ref="A120:A125"/>
    <mergeCell ref="B120:E120"/>
    <mergeCell ref="F120:F125"/>
    <mergeCell ref="G120:G125"/>
    <mergeCell ref="B121:C123"/>
    <mergeCell ref="B124:D124"/>
    <mergeCell ref="B125:C125"/>
    <mergeCell ref="B103:F103"/>
    <mergeCell ref="B104:F104"/>
    <mergeCell ref="B105:F105"/>
    <mergeCell ref="A108:F108"/>
    <mergeCell ref="B109:F109"/>
    <mergeCell ref="B110:F110"/>
    <mergeCell ref="B111:F111"/>
    <mergeCell ref="B112:F112"/>
    <mergeCell ref="B113:F113"/>
    <mergeCell ref="A93:F93"/>
    <mergeCell ref="B94:F94"/>
    <mergeCell ref="B95:F95"/>
    <mergeCell ref="A96:F96"/>
    <mergeCell ref="A98:G98"/>
    <mergeCell ref="B99:F99"/>
    <mergeCell ref="B100:F100"/>
    <mergeCell ref="B101:F101"/>
    <mergeCell ref="B102:F102"/>
    <mergeCell ref="A86:A87"/>
    <mergeCell ref="B86:C86"/>
    <mergeCell ref="F86:F87"/>
    <mergeCell ref="G86:G87"/>
    <mergeCell ref="B87:D87"/>
    <mergeCell ref="B88:E88"/>
    <mergeCell ref="A89:F89"/>
    <mergeCell ref="B90:F90"/>
    <mergeCell ref="B91:F91"/>
    <mergeCell ref="A82:A83"/>
    <mergeCell ref="B82:C82"/>
    <mergeCell ref="F82:F83"/>
    <mergeCell ref="G82:G83"/>
    <mergeCell ref="B83:D83"/>
    <mergeCell ref="A84:A85"/>
    <mergeCell ref="B84:C84"/>
    <mergeCell ref="F84:F85"/>
    <mergeCell ref="G84:G85"/>
    <mergeCell ref="B85:D85"/>
    <mergeCell ref="B72:E72"/>
    <mergeCell ref="B73:E73"/>
    <mergeCell ref="A74:E74"/>
    <mergeCell ref="A76:G76"/>
    <mergeCell ref="B77:F77"/>
    <mergeCell ref="A78:F78"/>
    <mergeCell ref="B79:E79"/>
    <mergeCell ref="A80:A81"/>
    <mergeCell ref="B80:E80"/>
    <mergeCell ref="F80:F81"/>
    <mergeCell ref="G80:G81"/>
    <mergeCell ref="B81:D81"/>
    <mergeCell ref="A66:F66"/>
    <mergeCell ref="A67:A68"/>
    <mergeCell ref="B67:E67"/>
    <mergeCell ref="F67:F68"/>
    <mergeCell ref="G67:G68"/>
    <mergeCell ref="B68:D68"/>
    <mergeCell ref="B69:E69"/>
    <mergeCell ref="B70:E70"/>
    <mergeCell ref="B71:E71"/>
    <mergeCell ref="B54:F54"/>
    <mergeCell ref="A55:F55"/>
    <mergeCell ref="A57:G57"/>
    <mergeCell ref="A59:F59"/>
    <mergeCell ref="B60:F60"/>
    <mergeCell ref="B61:F61"/>
    <mergeCell ref="B62:F62"/>
    <mergeCell ref="A63:F63"/>
    <mergeCell ref="A65:G65"/>
    <mergeCell ref="B42:E42"/>
    <mergeCell ref="B43:E43"/>
    <mergeCell ref="B44:E44"/>
    <mergeCell ref="B46:E46"/>
    <mergeCell ref="A47:E47"/>
    <mergeCell ref="A49:G49"/>
    <mergeCell ref="B51:F51"/>
    <mergeCell ref="B52:D52"/>
    <mergeCell ref="B53:D53"/>
    <mergeCell ref="B34:E34"/>
    <mergeCell ref="B35:E35"/>
    <mergeCell ref="A36:E36"/>
    <mergeCell ref="B38:E38"/>
    <mergeCell ref="J38:L39"/>
    <mergeCell ref="B39:E39"/>
    <mergeCell ref="B40:E40"/>
    <mergeCell ref="J40:L41"/>
    <mergeCell ref="B41:E41"/>
    <mergeCell ref="B22:D22"/>
    <mergeCell ref="B23:D23"/>
    <mergeCell ref="B24:D24"/>
    <mergeCell ref="B26:F26"/>
    <mergeCell ref="B27:F27"/>
    <mergeCell ref="B28:F28"/>
    <mergeCell ref="A30:F30"/>
    <mergeCell ref="A32:G32"/>
    <mergeCell ref="B33:E33"/>
    <mergeCell ref="B15:E15"/>
    <mergeCell ref="F15:G15"/>
    <mergeCell ref="B16:E16"/>
    <mergeCell ref="F16:G16"/>
    <mergeCell ref="B17:E17"/>
    <mergeCell ref="F17:G17"/>
    <mergeCell ref="A19:G19"/>
    <mergeCell ref="B20:F20"/>
    <mergeCell ref="B21:D21"/>
    <mergeCell ref="A10:G10"/>
    <mergeCell ref="B11:E11"/>
    <mergeCell ref="F11:G11"/>
    <mergeCell ref="B12:E12"/>
    <mergeCell ref="F12:G12"/>
    <mergeCell ref="B13:E13"/>
    <mergeCell ref="F13:G13"/>
    <mergeCell ref="B14:E14"/>
    <mergeCell ref="F14:G14"/>
    <mergeCell ref="A1:G1"/>
    <mergeCell ref="A2:G2"/>
    <mergeCell ref="A3:G3"/>
    <mergeCell ref="A4:G4"/>
    <mergeCell ref="A5:G5"/>
    <mergeCell ref="A6:G6"/>
    <mergeCell ref="A7:G7"/>
    <mergeCell ref="A8:G8"/>
    <mergeCell ref="A9:G9"/>
  </mergeCells>
  <printOptions headings="0" gridLines="0"/>
  <pageMargins left="0.39370078740157477" right="0" top="0.39370078740157477" bottom="0.78740157480314954" header="0.31496062000000014" footer="0.31496062000000014"/>
  <pageSetup paperSize="9" scale="78" fitToWidth="1" fitToHeight="0" pageOrder="downThenOver" orientation="portrait" usePrinterDefaults="1" blackAndWhite="0" draft="0" cellComments="none" useFirstPageNumber="1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C60034-00E8-4E90-805D-0035005E0073}" type="list" allowBlank="1" errorStyle="stop" imeMode="noControl" operator="between" showDropDown="0" showErrorMessage="1" showInputMessage="1">
          <x14:formula1>
            <xm:f>"SIM, NÃO"</xm:f>
          </x14:formula1>
          <xm:sqref>I23 I24 I25 I59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103" zoomScale="100" workbookViewId="0">
      <selection activeCell="A1" activeCellId="0" sqref="A1:I146"/>
    </sheetView>
  </sheetViews>
  <sheetFormatPr defaultRowHeight="14.25"/>
  <cols>
    <col customWidth="1" min="1" max="1" style="1" width="5.42578125"/>
    <col customWidth="1" min="2" max="6" style="1" width="20.7109375"/>
    <col customWidth="1" min="7" max="7" style="1" width="24.42578125"/>
    <col bestFit="1" customWidth="1" min="8" max="8" width="13.7109375"/>
    <col bestFit="1" customWidth="1" min="9" max="9" width="13.85546875"/>
    <col bestFit="1" customWidth="1" min="10" max="10" width="16.42578125"/>
    <col customWidth="1" min="11" max="12" width="14.7109375"/>
  </cols>
  <sheetData>
    <row r="1">
      <c r="A1" s="2" t="s">
        <v>0</v>
      </c>
      <c r="B1" s="3"/>
      <c r="C1" s="3"/>
      <c r="D1" s="3"/>
      <c r="E1" s="3"/>
      <c r="F1" s="3"/>
      <c r="G1" s="4"/>
    </row>
    <row r="2">
      <c r="A2" s="5" t="s">
        <v>1</v>
      </c>
      <c r="B2" s="5"/>
      <c r="C2" s="5"/>
      <c r="D2" s="5"/>
      <c r="E2" s="5"/>
      <c r="F2" s="5"/>
      <c r="G2" s="5"/>
    </row>
    <row r="3">
      <c r="A3" s="6" t="s">
        <v>2</v>
      </c>
      <c r="B3" s="6"/>
      <c r="C3" s="6"/>
      <c r="D3" s="6"/>
      <c r="E3" s="6"/>
      <c r="F3" s="6"/>
      <c r="G3" s="6"/>
    </row>
    <row r="4" ht="42" customHeight="1">
      <c r="A4" s="7" t="s">
        <v>3</v>
      </c>
      <c r="B4" s="7"/>
      <c r="C4" s="7"/>
      <c r="D4" s="7"/>
      <c r="E4" s="7"/>
      <c r="F4" s="7"/>
      <c r="G4" s="7"/>
    </row>
    <row r="5">
      <c r="A5" s="8" t="s">
        <v>4</v>
      </c>
      <c r="B5" s="8"/>
      <c r="C5" s="8"/>
      <c r="D5" s="8"/>
      <c r="E5" s="8"/>
      <c r="F5" s="8"/>
      <c r="G5" s="8"/>
    </row>
    <row r="6" ht="15">
      <c r="A6" s="7" t="s">
        <v>5</v>
      </c>
      <c r="B6" s="7"/>
      <c r="C6" s="7"/>
      <c r="D6" s="7"/>
      <c r="E6" s="7"/>
      <c r="F6" s="7"/>
      <c r="G6" s="7"/>
    </row>
    <row r="7" ht="14.25" customHeight="1">
      <c r="A7" s="8" t="s">
        <v>6</v>
      </c>
      <c r="B7" s="8"/>
      <c r="C7" s="8"/>
      <c r="D7" s="8"/>
      <c r="E7" s="8"/>
      <c r="F7" s="8"/>
      <c r="G7" s="8"/>
    </row>
    <row r="8" ht="15">
      <c r="A8" s="7" t="s">
        <v>7</v>
      </c>
      <c r="B8" s="7"/>
      <c r="C8" s="7"/>
      <c r="D8" s="7"/>
      <c r="E8" s="7"/>
      <c r="F8" s="7"/>
      <c r="G8" s="7"/>
    </row>
    <row r="9">
      <c r="A9" s="9"/>
      <c r="B9" s="10"/>
      <c r="C9" s="10"/>
      <c r="D9" s="10"/>
      <c r="E9" s="10"/>
      <c r="F9" s="10"/>
      <c r="G9" s="10"/>
    </row>
    <row r="10">
      <c r="A10" s="11" t="s">
        <v>8</v>
      </c>
      <c r="B10" s="12"/>
      <c r="C10" s="12"/>
      <c r="D10" s="12"/>
      <c r="E10" s="12"/>
      <c r="F10" s="12"/>
      <c r="G10" s="13"/>
    </row>
    <row r="11">
      <c r="A11" s="14">
        <v>1</v>
      </c>
      <c r="B11" s="15" t="s">
        <v>9</v>
      </c>
      <c r="C11" s="16"/>
      <c r="D11" s="16"/>
      <c r="E11" s="17"/>
      <c r="F11" s="18" t="s">
        <v>10</v>
      </c>
      <c r="G11" s="19"/>
    </row>
    <row r="12">
      <c r="A12" s="20">
        <v>2</v>
      </c>
      <c r="B12" s="21" t="s">
        <v>11</v>
      </c>
      <c r="C12" s="22"/>
      <c r="D12" s="22"/>
      <c r="E12" s="23"/>
      <c r="F12" s="24" t="s">
        <v>12</v>
      </c>
      <c r="G12" s="25"/>
    </row>
    <row r="13">
      <c r="A13" s="26">
        <v>3</v>
      </c>
      <c r="B13" s="27" t="s">
        <v>13</v>
      </c>
      <c r="C13" s="28"/>
      <c r="D13" s="28"/>
      <c r="E13" s="29"/>
      <c r="F13" s="30" t="s">
        <v>14</v>
      </c>
      <c r="G13" s="31"/>
    </row>
    <row r="14" ht="25.5" customHeight="1">
      <c r="A14" s="32">
        <v>4</v>
      </c>
      <c r="B14" s="33" t="s">
        <v>15</v>
      </c>
      <c r="C14" s="34"/>
      <c r="D14" s="34"/>
      <c r="E14" s="35"/>
      <c r="F14" s="36" t="s">
        <v>16</v>
      </c>
      <c r="G14" s="37"/>
    </row>
    <row r="15">
      <c r="A15" s="14">
        <v>5</v>
      </c>
      <c r="B15" s="15" t="s">
        <v>17</v>
      </c>
      <c r="C15" s="16"/>
      <c r="D15" s="16"/>
      <c r="E15" s="17"/>
      <c r="F15" s="18" t="s">
        <v>18</v>
      </c>
      <c r="G15" s="19"/>
    </row>
    <row r="16">
      <c r="A16" s="20">
        <v>6</v>
      </c>
      <c r="B16" s="21" t="s">
        <v>19</v>
      </c>
      <c r="C16" s="22"/>
      <c r="D16" s="22"/>
      <c r="E16" s="23"/>
      <c r="F16" s="38">
        <v>12</v>
      </c>
      <c r="G16" s="39"/>
    </row>
    <row r="17">
      <c r="A17" s="14">
        <v>7</v>
      </c>
      <c r="B17" s="15" t="s">
        <v>20</v>
      </c>
      <c r="C17" s="16"/>
      <c r="D17" s="16"/>
      <c r="E17" s="16"/>
      <c r="F17" s="40"/>
      <c r="G17" s="41"/>
    </row>
    <row r="18">
      <c r="A18" s="42"/>
      <c r="B18" s="22"/>
      <c r="C18" s="43"/>
      <c r="D18" s="43"/>
      <c r="E18" s="43"/>
      <c r="F18" s="44"/>
      <c r="G18" s="45"/>
    </row>
    <row r="19">
      <c r="A19" s="46" t="s">
        <v>21</v>
      </c>
      <c r="B19" s="47"/>
      <c r="C19" s="47"/>
      <c r="D19" s="47"/>
      <c r="E19" s="47"/>
      <c r="F19" s="47"/>
      <c r="G19" s="48"/>
    </row>
    <row r="20">
      <c r="A20" s="49" t="s">
        <v>22</v>
      </c>
      <c r="B20" s="50" t="s">
        <v>23</v>
      </c>
      <c r="C20" s="51"/>
      <c r="D20" s="51"/>
      <c r="E20" s="51"/>
      <c r="F20" s="52"/>
      <c r="G20" s="53" t="s">
        <v>24</v>
      </c>
    </row>
    <row r="21">
      <c r="A21" s="26" t="s">
        <v>25</v>
      </c>
      <c r="B21" s="54" t="s">
        <v>26</v>
      </c>
      <c r="C21" s="55"/>
      <c r="D21" s="56"/>
      <c r="E21" s="57" t="s">
        <v>27</v>
      </c>
      <c r="F21" s="58">
        <v>26</v>
      </c>
      <c r="G21" s="59">
        <f>F17</f>
        <v>0</v>
      </c>
      <c r="I21" s="60"/>
    </row>
    <row r="22">
      <c r="A22" s="32" t="s">
        <v>28</v>
      </c>
      <c r="B22" s="61" t="s">
        <v>29</v>
      </c>
      <c r="C22" s="62"/>
      <c r="D22" s="63"/>
      <c r="E22" s="64" t="s">
        <v>30</v>
      </c>
      <c r="F22" s="65">
        <v>0</v>
      </c>
      <c r="G22" s="66">
        <f>1302*F22</f>
        <v>0</v>
      </c>
      <c r="I22" s="60"/>
    </row>
    <row r="23">
      <c r="A23" s="26" t="s">
        <v>31</v>
      </c>
      <c r="B23" s="54" t="s">
        <v>32</v>
      </c>
      <c r="C23" s="55"/>
      <c r="D23" s="55"/>
      <c r="E23" s="67" t="s">
        <v>33</v>
      </c>
      <c r="F23" s="68">
        <v>0</v>
      </c>
      <c r="G23" s="69">
        <f>IF(I23="SIM",F23*G21,0)</f>
        <v>0</v>
      </c>
      <c r="H23" s="70" t="s">
        <v>34</v>
      </c>
      <c r="I23" s="71" t="s">
        <v>35</v>
      </c>
      <c r="K23">
        <v>180</v>
      </c>
    </row>
    <row r="24">
      <c r="A24" s="32" t="s">
        <v>36</v>
      </c>
      <c r="B24" s="72" t="s">
        <v>156</v>
      </c>
      <c r="C24" s="73"/>
      <c r="D24" s="73"/>
      <c r="E24" s="74" t="s">
        <v>38</v>
      </c>
      <c r="F24" s="75">
        <v>0.20000000000000001</v>
      </c>
      <c r="G24" s="76">
        <f>IF(I24="SIM",(1)*(F29*(F24)),0)</f>
        <v>0</v>
      </c>
      <c r="H24" s="70" t="s">
        <v>39</v>
      </c>
      <c r="I24" s="71" t="s">
        <v>157</v>
      </c>
      <c r="J24" s="77"/>
      <c r="K24" s="288">
        <f>F25</f>
        <v>148.57141000000001</v>
      </c>
    </row>
    <row r="25" ht="15">
      <c r="A25" s="26" t="s">
        <v>40</v>
      </c>
      <c r="B25" s="78" t="s">
        <v>41</v>
      </c>
      <c r="C25" s="79" t="s">
        <v>42</v>
      </c>
      <c r="D25" s="80">
        <f>IF(I25="SIM",5*1.142857,0)</f>
        <v>5.7142850000000003</v>
      </c>
      <c r="E25" s="81" t="s">
        <v>43</v>
      </c>
      <c r="F25" s="285">
        <f>D25*F21</f>
        <v>148.57141000000001</v>
      </c>
      <c r="G25" s="289">
        <f>IF(I24="SIM",F25*G24,"")</f>
        <v>0</v>
      </c>
      <c r="H25" t="s">
        <v>44</v>
      </c>
      <c r="I25" s="71" t="s">
        <v>157</v>
      </c>
      <c r="J25" s="84"/>
      <c r="K25" s="85">
        <f>K23-K24</f>
        <v>31.428589999999986</v>
      </c>
      <c r="L25" s="86"/>
    </row>
    <row r="26">
      <c r="A26" s="120" t="s">
        <v>45</v>
      </c>
      <c r="B26" s="290" t="s">
        <v>46</v>
      </c>
      <c r="C26" s="290"/>
      <c r="D26" s="290"/>
      <c r="E26" s="290"/>
      <c r="F26" s="290"/>
      <c r="G26" s="76">
        <f>(((G21/180)*2)*6)*1</f>
        <v>0</v>
      </c>
      <c r="J26" s="91"/>
      <c r="K26" s="92">
        <f>G21/180</f>
        <v>0</v>
      </c>
      <c r="L26" s="286">
        <f>K26*K25</f>
        <v>0</v>
      </c>
    </row>
    <row r="27">
      <c r="A27" s="115" t="s">
        <v>47</v>
      </c>
      <c r="B27" s="291" t="s">
        <v>48</v>
      </c>
      <c r="C27" s="291"/>
      <c r="D27" s="291"/>
      <c r="E27" s="291"/>
      <c r="F27" s="291"/>
      <c r="G27" s="289">
        <f>((G21/180)*1.5)*1</f>
        <v>0</v>
      </c>
      <c r="J27" s="91"/>
      <c r="K27">
        <f>K24</f>
        <v>148.57141000000001</v>
      </c>
      <c r="L27" s="102"/>
    </row>
    <row r="28">
      <c r="A28" s="120" t="s">
        <v>49</v>
      </c>
      <c r="B28" s="290" t="s">
        <v>50</v>
      </c>
      <c r="C28" s="290"/>
      <c r="D28" s="290"/>
      <c r="E28" s="290"/>
      <c r="F28" s="290"/>
      <c r="G28" s="76">
        <f>((G25+G26+G27)/F21)*5</f>
        <v>0</v>
      </c>
      <c r="J28" s="91"/>
      <c r="K28">
        <f>G21/180</f>
        <v>0</v>
      </c>
      <c r="L28" s="287">
        <f>K28*K27</f>
        <v>0</v>
      </c>
    </row>
    <row r="29">
      <c r="A29" s="26" t="s">
        <v>51</v>
      </c>
      <c r="B29" s="103" t="s">
        <v>52</v>
      </c>
      <c r="C29" s="104" t="s">
        <v>53</v>
      </c>
      <c r="D29" s="105">
        <v>0</v>
      </c>
      <c r="E29" s="104" t="s">
        <v>54</v>
      </c>
      <c r="F29" s="292">
        <f>(G23+G21)/180</f>
        <v>0</v>
      </c>
      <c r="G29" s="289">
        <f>TRUNC(F29*D29,2)</f>
        <v>0</v>
      </c>
      <c r="L29" s="77">
        <f>L28+L26</f>
        <v>0</v>
      </c>
    </row>
    <row r="30">
      <c r="A30" s="108" t="s">
        <v>55</v>
      </c>
      <c r="B30" s="109"/>
      <c r="C30" s="109"/>
      <c r="D30" s="109"/>
      <c r="E30" s="109"/>
      <c r="F30" s="110"/>
      <c r="G30" s="111">
        <f>G21+G25+G26</f>
        <v>0</v>
      </c>
      <c r="H30" s="112"/>
      <c r="K30" t="s">
        <v>158</v>
      </c>
      <c r="L30" s="77">
        <f>L28*0.2</f>
        <v>0</v>
      </c>
    </row>
    <row r="31">
      <c r="A31" s="113"/>
      <c r="B31" s="113"/>
      <c r="C31" s="113"/>
      <c r="D31" s="113"/>
      <c r="E31" s="113"/>
      <c r="F31" s="113"/>
      <c r="G31" s="113"/>
      <c r="K31" t="s">
        <v>159</v>
      </c>
      <c r="L31" s="77">
        <f>(L30/F21)*5</f>
        <v>0</v>
      </c>
    </row>
    <row r="32">
      <c r="A32" s="46" t="s">
        <v>56</v>
      </c>
      <c r="B32" s="47"/>
      <c r="C32" s="47"/>
      <c r="D32" s="47"/>
      <c r="E32" s="47"/>
      <c r="F32" s="47"/>
      <c r="G32" s="48"/>
    </row>
    <row r="33">
      <c r="A33" s="49" t="s">
        <v>57</v>
      </c>
      <c r="B33" s="50" t="s">
        <v>58</v>
      </c>
      <c r="C33" s="51"/>
      <c r="D33" s="51"/>
      <c r="E33" s="52"/>
      <c r="F33" s="49" t="s">
        <v>59</v>
      </c>
      <c r="G33" s="53" t="s">
        <v>60</v>
      </c>
    </row>
    <row r="34" ht="15">
      <c r="A34" s="26" t="s">
        <v>25</v>
      </c>
      <c r="B34" s="115" t="s">
        <v>61</v>
      </c>
      <c r="C34" s="116"/>
      <c r="D34" s="116"/>
      <c r="E34" s="117"/>
      <c r="F34" s="118">
        <v>8.3299999999999999e-002</v>
      </c>
      <c r="G34" s="119">
        <f>G30*F34</f>
        <v>0</v>
      </c>
    </row>
    <row r="35" ht="15">
      <c r="A35" s="32" t="s">
        <v>28</v>
      </c>
      <c r="B35" s="120" t="s">
        <v>62</v>
      </c>
      <c r="C35" s="121"/>
      <c r="D35" s="121"/>
      <c r="E35" s="122"/>
      <c r="F35" s="123">
        <v>0.121</v>
      </c>
      <c r="G35" s="66">
        <f>G30*F35</f>
        <v>0</v>
      </c>
      <c r="K35" s="126"/>
      <c r="L35" s="126"/>
    </row>
    <row r="36">
      <c r="A36" s="108" t="s">
        <v>63</v>
      </c>
      <c r="B36" s="109"/>
      <c r="C36" s="109"/>
      <c r="D36" s="109"/>
      <c r="E36" s="110"/>
      <c r="F36" s="124">
        <f>F34+F35</f>
        <v>0.20429999999999998</v>
      </c>
      <c r="G36" s="111">
        <f>SUM(G34:G35)</f>
        <v>0</v>
      </c>
      <c r="I36" s="125">
        <f>G36</f>
        <v>0</v>
      </c>
      <c r="J36" s="126"/>
      <c r="K36" s="129"/>
      <c r="L36" s="91"/>
    </row>
    <row r="37">
      <c r="A37" s="116"/>
      <c r="B37" s="109"/>
      <c r="C37" s="109"/>
      <c r="D37" s="109"/>
      <c r="E37" s="109"/>
      <c r="F37" s="127"/>
      <c r="G37" s="128"/>
      <c r="J37" s="91"/>
      <c r="K37" s="130"/>
      <c r="L37" s="130"/>
    </row>
    <row r="38">
      <c r="A38" s="49" t="s">
        <v>64</v>
      </c>
      <c r="B38" s="50" t="s">
        <v>65</v>
      </c>
      <c r="C38" s="51"/>
      <c r="D38" s="51"/>
      <c r="E38" s="52"/>
      <c r="F38" s="49" t="s">
        <v>59</v>
      </c>
      <c r="G38" s="53" t="s">
        <v>60</v>
      </c>
      <c r="J38" s="130"/>
      <c r="K38" s="130"/>
      <c r="L38" s="130"/>
    </row>
    <row r="39">
      <c r="A39" s="26" t="s">
        <v>25</v>
      </c>
      <c r="B39" s="115" t="s">
        <v>66</v>
      </c>
      <c r="C39" s="116"/>
      <c r="D39" s="116"/>
      <c r="E39" s="117"/>
      <c r="F39" s="118">
        <v>0.20000000000000001</v>
      </c>
      <c r="G39" s="131">
        <f t="shared" ref="G39:G46" si="6">ROUND(F39*($G$30+$G$36),2)</f>
        <v>0</v>
      </c>
      <c r="I39" s="132">
        <f t="shared" ref="I39:I46" si="7">$I$36*F39</f>
        <v>0</v>
      </c>
      <c r="J39" s="130"/>
      <c r="K39" s="134"/>
      <c r="L39" s="134"/>
    </row>
    <row r="40">
      <c r="A40" s="32" t="s">
        <v>28</v>
      </c>
      <c r="B40" s="120" t="s">
        <v>67</v>
      </c>
      <c r="C40" s="121"/>
      <c r="D40" s="121"/>
      <c r="E40" s="122"/>
      <c r="F40" s="123">
        <v>1.4999999999999999e-002</v>
      </c>
      <c r="G40" s="133">
        <f t="shared" si="6"/>
        <v>0</v>
      </c>
      <c r="I40" s="132">
        <f t="shared" si="7"/>
        <v>0</v>
      </c>
      <c r="J40" s="134"/>
      <c r="K40" s="134"/>
      <c r="L40" s="134"/>
    </row>
    <row r="41">
      <c r="A41" s="26" t="s">
        <v>31</v>
      </c>
      <c r="B41" s="115" t="s">
        <v>68</v>
      </c>
      <c r="C41" s="116"/>
      <c r="D41" s="116"/>
      <c r="E41" s="117"/>
      <c r="F41" s="118">
        <v>1.e-002</v>
      </c>
      <c r="G41" s="131">
        <f t="shared" si="6"/>
        <v>0</v>
      </c>
      <c r="I41" s="132">
        <f t="shared" si="7"/>
        <v>0</v>
      </c>
      <c r="J41" s="134"/>
    </row>
    <row r="42">
      <c r="A42" s="32" t="s">
        <v>36</v>
      </c>
      <c r="B42" s="120" t="s">
        <v>69</v>
      </c>
      <c r="C42" s="121"/>
      <c r="D42" s="121"/>
      <c r="E42" s="122"/>
      <c r="F42" s="123">
        <v>2.e-003</v>
      </c>
      <c r="G42" s="133">
        <f t="shared" si="6"/>
        <v>0</v>
      </c>
      <c r="I42" s="132">
        <f t="shared" si="7"/>
        <v>0</v>
      </c>
    </row>
    <row r="43">
      <c r="A43" s="26" t="s">
        <v>40</v>
      </c>
      <c r="B43" s="115" t="s">
        <v>70</v>
      </c>
      <c r="C43" s="116"/>
      <c r="D43" s="116"/>
      <c r="E43" s="117"/>
      <c r="F43" s="118">
        <v>2.5000000000000001e-002</v>
      </c>
      <c r="G43" s="131">
        <f t="shared" si="6"/>
        <v>0</v>
      </c>
      <c r="I43" s="132">
        <f t="shared" si="7"/>
        <v>0</v>
      </c>
    </row>
    <row r="44">
      <c r="A44" s="32" t="s">
        <v>45</v>
      </c>
      <c r="B44" s="120" t="s">
        <v>71</v>
      </c>
      <c r="C44" s="121"/>
      <c r="D44" s="121"/>
      <c r="E44" s="122"/>
      <c r="F44" s="123">
        <v>8.0000000000000002e-002</v>
      </c>
      <c r="G44" s="133">
        <f t="shared" si="6"/>
        <v>0</v>
      </c>
      <c r="I44" s="132">
        <f t="shared" si="7"/>
        <v>0</v>
      </c>
    </row>
    <row r="45">
      <c r="A45" s="26" t="s">
        <v>47</v>
      </c>
      <c r="B45" s="135" t="s">
        <v>72</v>
      </c>
      <c r="C45" s="136"/>
      <c r="D45" s="135" t="s">
        <v>73</v>
      </c>
      <c r="E45" s="137"/>
      <c r="F45" s="118">
        <f>E45*C45</f>
        <v>0</v>
      </c>
      <c r="G45" s="131">
        <f t="shared" si="6"/>
        <v>0</v>
      </c>
      <c r="I45" s="132">
        <f t="shared" si="7"/>
        <v>0</v>
      </c>
    </row>
    <row r="46">
      <c r="A46" s="32" t="s">
        <v>49</v>
      </c>
      <c r="B46" s="120" t="s">
        <v>74</v>
      </c>
      <c r="C46" s="121"/>
      <c r="D46" s="121"/>
      <c r="E46" s="122"/>
      <c r="F46" s="123">
        <v>6.0000000000000001e-003</v>
      </c>
      <c r="G46" s="133">
        <f t="shared" si="6"/>
        <v>0</v>
      </c>
      <c r="I46" s="132">
        <f t="shared" si="7"/>
        <v>0</v>
      </c>
    </row>
    <row r="47">
      <c r="A47" s="108" t="s">
        <v>63</v>
      </c>
      <c r="B47" s="109"/>
      <c r="C47" s="109"/>
      <c r="D47" s="109"/>
      <c r="E47" s="110"/>
      <c r="F47" s="124">
        <f>SUM(F39:F46)</f>
        <v>0.33800000000000008</v>
      </c>
      <c r="G47" s="111">
        <f>SUM(G39:G46)</f>
        <v>0</v>
      </c>
      <c r="I47" s="138">
        <f>SUM(I39:I46)</f>
        <v>0</v>
      </c>
    </row>
    <row r="48">
      <c r="A48" s="139"/>
      <c r="B48" s="139"/>
      <c r="C48" s="139"/>
      <c r="D48" s="139"/>
      <c r="E48" s="139"/>
      <c r="F48" s="140"/>
      <c r="G48" s="141"/>
    </row>
    <row r="49">
      <c r="A49" s="142" t="s">
        <v>75</v>
      </c>
      <c r="B49" s="142"/>
      <c r="C49" s="142"/>
      <c r="D49" s="142"/>
      <c r="E49" s="142"/>
      <c r="F49" s="142"/>
      <c r="G49" s="142"/>
    </row>
    <row r="50">
      <c r="A50" s="143"/>
      <c r="B50" s="144"/>
      <c r="C50" s="143"/>
      <c r="D50" s="143"/>
      <c r="E50" s="143"/>
      <c r="F50" s="143"/>
      <c r="G50" s="145"/>
    </row>
    <row r="51">
      <c r="A51" s="57" t="s">
        <v>76</v>
      </c>
      <c r="B51" s="108" t="s">
        <v>77</v>
      </c>
      <c r="C51" s="109"/>
      <c r="D51" s="109"/>
      <c r="E51" s="146"/>
      <c r="F51" s="110"/>
      <c r="G51" s="111" t="s">
        <v>60</v>
      </c>
    </row>
    <row r="52">
      <c r="A52" s="32" t="s">
        <v>25</v>
      </c>
      <c r="B52" s="147" t="s">
        <v>78</v>
      </c>
      <c r="C52" s="148"/>
      <c r="D52" s="148"/>
      <c r="E52" s="149" t="s">
        <v>79</v>
      </c>
      <c r="F52" s="150"/>
      <c r="G52" s="151">
        <f>IF(F52=0,0,IF((I52*F21*F52)-(G30*0.06)&lt;0,0,(I52*F21*F52)-(G30*0.06)))</f>
        <v>0</v>
      </c>
      <c r="H52" s="92" t="s">
        <v>80</v>
      </c>
      <c r="I52" s="152">
        <v>3.75</v>
      </c>
    </row>
    <row r="53">
      <c r="A53" s="26" t="s">
        <v>28</v>
      </c>
      <c r="B53" s="153" t="s">
        <v>81</v>
      </c>
      <c r="C53" s="154"/>
      <c r="D53" s="154"/>
      <c r="E53" s="155" t="s">
        <v>82</v>
      </c>
      <c r="F53" s="156"/>
      <c r="G53" s="131">
        <f>(F53*22)</f>
        <v>0</v>
      </c>
      <c r="I53" s="157"/>
    </row>
    <row r="54">
      <c r="A54" s="87" t="s">
        <v>31</v>
      </c>
      <c r="B54" s="158" t="s">
        <v>83</v>
      </c>
      <c r="C54" s="159"/>
      <c r="D54" s="159"/>
      <c r="E54" s="159"/>
      <c r="F54" s="160"/>
      <c r="G54" s="161">
        <v>0</v>
      </c>
      <c r="I54" s="157"/>
    </row>
    <row r="55">
      <c r="A55" s="50" t="s">
        <v>84</v>
      </c>
      <c r="B55" s="162"/>
      <c r="C55" s="162"/>
      <c r="D55" s="162"/>
      <c r="E55" s="162"/>
      <c r="F55" s="163"/>
      <c r="G55" s="53">
        <f>SUM(G52:G54)</f>
        <v>0</v>
      </c>
    </row>
    <row r="56">
      <c r="A56" s="146"/>
      <c r="B56" s="146"/>
      <c r="C56" s="146"/>
      <c r="D56" s="146"/>
      <c r="E56" s="146"/>
      <c r="F56" s="146"/>
      <c r="G56" s="164"/>
    </row>
    <row r="57">
      <c r="A57" s="165" t="s">
        <v>85</v>
      </c>
      <c r="B57" s="165"/>
      <c r="C57" s="165"/>
      <c r="D57" s="165"/>
      <c r="E57" s="165"/>
      <c r="F57" s="165"/>
      <c r="G57" s="165"/>
    </row>
    <row r="58">
      <c r="A58" s="166"/>
      <c r="B58" s="167"/>
      <c r="C58" s="168"/>
      <c r="D58" s="169"/>
      <c r="E58" s="169"/>
      <c r="F58" s="169"/>
      <c r="G58" s="170"/>
    </row>
    <row r="59">
      <c r="A59" s="50" t="s">
        <v>86</v>
      </c>
      <c r="B59" s="51"/>
      <c r="C59" s="51"/>
      <c r="D59" s="51"/>
      <c r="E59" s="51"/>
      <c r="F59" s="52"/>
      <c r="G59" s="53" t="s">
        <v>60</v>
      </c>
    </row>
    <row r="60">
      <c r="A60" s="171" t="s">
        <v>57</v>
      </c>
      <c r="B60" s="172" t="s">
        <v>58</v>
      </c>
      <c r="C60" s="173"/>
      <c r="D60" s="173"/>
      <c r="E60" s="173"/>
      <c r="F60" s="174"/>
      <c r="G60" s="175">
        <f>G36</f>
        <v>0</v>
      </c>
    </row>
    <row r="61">
      <c r="A61" s="176" t="s">
        <v>64</v>
      </c>
      <c r="B61" s="177" t="s">
        <v>87</v>
      </c>
      <c r="C61" s="178"/>
      <c r="D61" s="178"/>
      <c r="E61" s="178"/>
      <c r="F61" s="179"/>
      <c r="G61" s="180">
        <f>G47</f>
        <v>0</v>
      </c>
    </row>
    <row r="62">
      <c r="A62" s="171" t="s">
        <v>76</v>
      </c>
      <c r="B62" s="172" t="s">
        <v>77</v>
      </c>
      <c r="C62" s="173"/>
      <c r="D62" s="173"/>
      <c r="E62" s="173"/>
      <c r="F62" s="174"/>
      <c r="G62" s="175">
        <f>G55</f>
        <v>0</v>
      </c>
    </row>
    <row r="63">
      <c r="A63" s="50" t="s">
        <v>88</v>
      </c>
      <c r="B63" s="51"/>
      <c r="C63" s="51"/>
      <c r="D63" s="51"/>
      <c r="E63" s="51"/>
      <c r="F63" s="52"/>
      <c r="G63" s="53">
        <f>SUM(G60:G62)</f>
        <v>0</v>
      </c>
    </row>
    <row r="64">
      <c r="A64" s="181"/>
      <c r="B64" s="173"/>
      <c r="C64" s="182"/>
      <c r="D64" s="183"/>
      <c r="E64" s="183"/>
      <c r="F64" s="183"/>
      <c r="G64" s="184"/>
    </row>
    <row r="65">
      <c r="A65" s="11" t="s">
        <v>89</v>
      </c>
      <c r="B65" s="12"/>
      <c r="C65" s="12"/>
      <c r="D65" s="12"/>
      <c r="E65" s="12"/>
      <c r="F65" s="12"/>
      <c r="G65" s="13"/>
    </row>
    <row r="66">
      <c r="A66" s="108" t="s">
        <v>90</v>
      </c>
      <c r="B66" s="109"/>
      <c r="C66" s="109"/>
      <c r="D66" s="109"/>
      <c r="E66" s="109"/>
      <c r="F66" s="110"/>
      <c r="G66" s="111" t="s">
        <v>24</v>
      </c>
    </row>
    <row r="67">
      <c r="A67" s="185" t="s">
        <v>25</v>
      </c>
      <c r="B67" s="120" t="s">
        <v>91</v>
      </c>
      <c r="C67" s="121"/>
      <c r="D67" s="121"/>
      <c r="E67" s="122"/>
      <c r="F67" s="186">
        <f>E68*45%</f>
        <v>0</v>
      </c>
      <c r="G67" s="187">
        <f>ROUND(F67*((G30+G36+G55)/12),2)</f>
        <v>0</v>
      </c>
      <c r="I67" s="188"/>
    </row>
    <row r="68">
      <c r="A68" s="32"/>
      <c r="B68" s="120" t="s">
        <v>92</v>
      </c>
      <c r="C68" s="121"/>
      <c r="D68" s="122"/>
      <c r="E68" s="137"/>
      <c r="F68" s="123"/>
      <c r="G68" s="133"/>
    </row>
    <row r="69">
      <c r="A69" s="26" t="s">
        <v>28</v>
      </c>
      <c r="B69" s="115" t="s">
        <v>93</v>
      </c>
      <c r="C69" s="116"/>
      <c r="D69" s="116"/>
      <c r="E69" s="117"/>
      <c r="F69" s="118">
        <v>8.0000000000000002e-002</v>
      </c>
      <c r="G69" s="131">
        <f>((G30+G36)/12)*F69</f>
        <v>0</v>
      </c>
    </row>
    <row r="70">
      <c r="A70" s="32" t="s">
        <v>31</v>
      </c>
      <c r="B70" s="120" t="s">
        <v>94</v>
      </c>
      <c r="C70" s="121"/>
      <c r="D70" s="121"/>
      <c r="E70" s="122"/>
      <c r="F70" s="123">
        <f>50%*F67</f>
        <v>0</v>
      </c>
      <c r="G70" s="133">
        <f>F70*G44</f>
        <v>0</v>
      </c>
    </row>
    <row r="71">
      <c r="A71" s="26" t="s">
        <v>36</v>
      </c>
      <c r="B71" s="115" t="s">
        <v>95</v>
      </c>
      <c r="C71" s="116"/>
      <c r="D71" s="116"/>
      <c r="E71" s="117"/>
      <c r="F71" s="118">
        <f>E68*55%</f>
        <v>0</v>
      </c>
      <c r="G71" s="131">
        <f>ROUND(F71*((G30+G36+G55)/12),2)</f>
        <v>0</v>
      </c>
    </row>
    <row r="72">
      <c r="A72" s="32" t="s">
        <v>40</v>
      </c>
      <c r="B72" s="120" t="s">
        <v>96</v>
      </c>
      <c r="C72" s="121"/>
      <c r="D72" s="121"/>
      <c r="E72" s="122"/>
      <c r="F72" s="123">
        <f>F47</f>
        <v>0.33800000000000008</v>
      </c>
      <c r="G72" s="133">
        <f>(((G30+G36)*F72)/12)*F71</f>
        <v>0</v>
      </c>
    </row>
    <row r="73">
      <c r="A73" s="26" t="s">
        <v>45</v>
      </c>
      <c r="B73" s="115" t="s">
        <v>97</v>
      </c>
      <c r="C73" s="116"/>
      <c r="D73" s="116"/>
      <c r="E73" s="117"/>
      <c r="F73" s="118">
        <f>50%*F71</f>
        <v>0</v>
      </c>
      <c r="G73" s="131">
        <f>G44*F73</f>
        <v>0</v>
      </c>
    </row>
    <row r="74">
      <c r="A74" s="50" t="s">
        <v>63</v>
      </c>
      <c r="B74" s="51"/>
      <c r="C74" s="51"/>
      <c r="D74" s="51"/>
      <c r="E74" s="52"/>
      <c r="F74" s="189">
        <f>SUM(F67:F73)</f>
        <v>0.41800000000000009</v>
      </c>
      <c r="G74" s="53">
        <f>SUM(G67:G73)</f>
        <v>0</v>
      </c>
      <c r="I74" s="125">
        <f>G74</f>
        <v>0</v>
      </c>
    </row>
    <row r="75">
      <c r="A75" s="181"/>
      <c r="B75" s="181"/>
      <c r="C75" s="190"/>
      <c r="D75" s="190"/>
      <c r="E75" s="190"/>
      <c r="F75" s="190"/>
      <c r="G75" s="191"/>
    </row>
    <row r="76" ht="28.5" customHeight="1">
      <c r="A76" s="11" t="s">
        <v>98</v>
      </c>
      <c r="B76" s="12"/>
      <c r="C76" s="12"/>
      <c r="D76" s="12"/>
      <c r="E76" s="12"/>
      <c r="F76" s="12"/>
      <c r="G76" s="13"/>
    </row>
    <row r="77" ht="28.5" customHeight="1">
      <c r="A77" s="57" t="s">
        <v>99</v>
      </c>
      <c r="B77" s="108" t="s">
        <v>100</v>
      </c>
      <c r="C77" s="109"/>
      <c r="D77" s="109"/>
      <c r="E77" s="109"/>
      <c r="F77" s="110"/>
      <c r="G77" s="111" t="s">
        <v>60</v>
      </c>
    </row>
    <row r="78" ht="27.75" customHeight="1">
      <c r="A78" s="192" t="s">
        <v>101</v>
      </c>
      <c r="B78" s="193"/>
      <c r="C78" s="193"/>
      <c r="D78" s="193"/>
      <c r="E78" s="193"/>
      <c r="F78" s="194"/>
      <c r="G78" s="133">
        <f>G30+G34+G35+G55</f>
        <v>0</v>
      </c>
    </row>
    <row r="79" ht="14.25" customHeight="1">
      <c r="A79" s="26" t="s">
        <v>25</v>
      </c>
      <c r="B79" s="195" t="s">
        <v>102</v>
      </c>
      <c r="C79" s="196"/>
      <c r="D79" s="196"/>
      <c r="E79" s="197"/>
      <c r="F79" s="118">
        <v>0</v>
      </c>
      <c r="G79" s="198">
        <f>ROUND(F78*G30,2)</f>
        <v>0</v>
      </c>
    </row>
    <row r="80" ht="14.25" customHeight="1">
      <c r="A80" s="185" t="s">
        <v>28</v>
      </c>
      <c r="B80" s="147" t="s">
        <v>103</v>
      </c>
      <c r="C80" s="148"/>
      <c r="D80" s="148"/>
      <c r="E80" s="199"/>
      <c r="F80" s="200">
        <f>(E81-2)*((1%+0.1344%+0.0305%+0.0118%+0.02%+0.004%+0.02%))</f>
        <v>0.109863</v>
      </c>
      <c r="G80" s="187">
        <f>(G78*F80)/12</f>
        <v>0</v>
      </c>
    </row>
    <row r="81" ht="15">
      <c r="A81" s="32"/>
      <c r="B81" s="120" t="s">
        <v>104</v>
      </c>
      <c r="C81" s="121"/>
      <c r="D81" s="122"/>
      <c r="E81" s="201">
        <f>1+2+2+3+1+1+1</f>
        <v>11</v>
      </c>
      <c r="F81" s="202"/>
      <c r="G81" s="133"/>
    </row>
    <row r="82">
      <c r="A82" s="203" t="s">
        <v>31</v>
      </c>
      <c r="B82" s="195" t="s">
        <v>105</v>
      </c>
      <c r="C82" s="197"/>
      <c r="D82" s="135" t="s">
        <v>106</v>
      </c>
      <c r="E82" s="204">
        <v>20</v>
      </c>
      <c r="F82" s="205">
        <f>((E82/30)/12)*E83</f>
        <v>0</v>
      </c>
      <c r="G82" s="206">
        <f>(G78*F82)/12</f>
        <v>0</v>
      </c>
    </row>
    <row r="83">
      <c r="A83" s="26"/>
      <c r="B83" s="115" t="s">
        <v>107</v>
      </c>
      <c r="C83" s="116"/>
      <c r="D83" s="117"/>
      <c r="E83" s="207"/>
      <c r="F83" s="118">
        <f>((E83/30)/12)*E80</f>
        <v>0</v>
      </c>
      <c r="G83" s="131"/>
    </row>
    <row r="84">
      <c r="A84" s="185" t="s">
        <v>36</v>
      </c>
      <c r="B84" s="208" t="s">
        <v>108</v>
      </c>
      <c r="C84" s="209"/>
      <c r="D84" s="210" t="s">
        <v>109</v>
      </c>
      <c r="E84" s="201">
        <v>15</v>
      </c>
      <c r="F84" s="186">
        <f>(E84)*E85</f>
        <v>0</v>
      </c>
      <c r="G84" s="187">
        <f>(G78*F84)/12</f>
        <v>0</v>
      </c>
    </row>
    <row r="85" ht="15">
      <c r="A85" s="32"/>
      <c r="B85" s="120" t="s">
        <v>107</v>
      </c>
      <c r="C85" s="121"/>
      <c r="D85" s="122"/>
      <c r="E85" s="207"/>
      <c r="F85" s="123"/>
      <c r="G85" s="133"/>
    </row>
    <row r="86">
      <c r="A86" s="203" t="s">
        <v>40</v>
      </c>
      <c r="B86" s="211" t="s">
        <v>110</v>
      </c>
      <c r="C86" s="212"/>
      <c r="D86" s="135" t="s">
        <v>106</v>
      </c>
      <c r="E86" s="204">
        <f>180</f>
        <v>180</v>
      </c>
      <c r="F86" s="205">
        <f>((E86/30)/12)*E87</f>
        <v>0</v>
      </c>
      <c r="G86" s="198">
        <f>(G78*F86)/12</f>
        <v>0</v>
      </c>
    </row>
    <row r="87">
      <c r="A87" s="213"/>
      <c r="B87" s="115" t="s">
        <v>107</v>
      </c>
      <c r="C87" s="116"/>
      <c r="D87" s="117"/>
      <c r="E87" s="207"/>
      <c r="F87" s="214"/>
      <c r="G87" s="215"/>
    </row>
    <row r="88">
      <c r="A88" s="32" t="s">
        <v>45</v>
      </c>
      <c r="B88" s="147" t="s">
        <v>111</v>
      </c>
      <c r="C88" s="148"/>
      <c r="D88" s="148"/>
      <c r="E88" s="199"/>
      <c r="F88" s="216">
        <f>(5.96/30)/12</f>
        <v>1.6555555555555556e-002</v>
      </c>
      <c r="G88" s="133">
        <f>(F88*G78)/12</f>
        <v>0</v>
      </c>
    </row>
    <row r="89">
      <c r="A89" s="217" t="s">
        <v>112</v>
      </c>
      <c r="B89" s="218"/>
      <c r="C89" s="218"/>
      <c r="D89" s="218"/>
      <c r="E89" s="218"/>
      <c r="F89" s="219"/>
      <c r="G89" s="220">
        <f>SUM(G79:G88)</f>
        <v>0</v>
      </c>
    </row>
    <row r="90">
      <c r="A90" s="49" t="s">
        <v>113</v>
      </c>
      <c r="B90" s="50" t="s">
        <v>114</v>
      </c>
      <c r="C90" s="51"/>
      <c r="D90" s="51"/>
      <c r="E90" s="51"/>
      <c r="F90" s="52"/>
      <c r="G90" s="53" t="s">
        <v>60</v>
      </c>
    </row>
    <row r="91">
      <c r="A91" s="26" t="s">
        <v>25</v>
      </c>
      <c r="B91" s="221" t="s">
        <v>115</v>
      </c>
      <c r="C91" s="222"/>
      <c r="D91" s="222"/>
      <c r="E91" s="222"/>
      <c r="F91" s="223"/>
      <c r="G91" s="111">
        <v>0</v>
      </c>
    </row>
    <row r="92">
      <c r="A92" s="121"/>
      <c r="B92" s="224"/>
      <c r="C92" s="224"/>
      <c r="D92" s="224"/>
      <c r="E92" s="224"/>
      <c r="F92" s="224"/>
      <c r="G92" s="225"/>
    </row>
    <row r="93">
      <c r="A93" s="46" t="s">
        <v>116</v>
      </c>
      <c r="B93" s="47"/>
      <c r="C93" s="47"/>
      <c r="D93" s="47"/>
      <c r="E93" s="47"/>
      <c r="F93" s="48"/>
      <c r="G93" s="111" t="s">
        <v>60</v>
      </c>
    </row>
    <row r="94">
      <c r="A94" s="32" t="s">
        <v>99</v>
      </c>
      <c r="B94" s="147" t="s">
        <v>117</v>
      </c>
      <c r="C94" s="148"/>
      <c r="D94" s="148"/>
      <c r="E94" s="148"/>
      <c r="F94" s="199"/>
      <c r="G94" s="133">
        <f>G89</f>
        <v>0</v>
      </c>
    </row>
    <row r="95">
      <c r="A95" s="26" t="s">
        <v>113</v>
      </c>
      <c r="B95" s="195" t="s">
        <v>118</v>
      </c>
      <c r="C95" s="196"/>
      <c r="D95" s="196"/>
      <c r="E95" s="196"/>
      <c r="F95" s="197"/>
      <c r="G95" s="131">
        <f>G91</f>
        <v>0</v>
      </c>
    </row>
    <row r="96">
      <c r="A96" s="50" t="s">
        <v>63</v>
      </c>
      <c r="B96" s="51"/>
      <c r="C96" s="51"/>
      <c r="D96" s="51"/>
      <c r="E96" s="51"/>
      <c r="F96" s="52"/>
      <c r="G96" s="53">
        <f>SUM(G94:G95)</f>
        <v>0</v>
      </c>
    </row>
    <row r="97">
      <c r="A97" s="116"/>
      <c r="B97" s="109"/>
      <c r="C97" s="109"/>
      <c r="D97" s="109"/>
      <c r="E97" s="109"/>
      <c r="F97" s="127"/>
      <c r="G97" s="128"/>
    </row>
    <row r="98">
      <c r="A98" s="11" t="s">
        <v>119</v>
      </c>
      <c r="B98" s="12"/>
      <c r="C98" s="12"/>
      <c r="D98" s="12"/>
      <c r="E98" s="12"/>
      <c r="F98" s="12"/>
      <c r="G98" s="13"/>
    </row>
    <row r="99">
      <c r="A99" s="57">
        <v>5</v>
      </c>
      <c r="B99" s="108" t="s">
        <v>120</v>
      </c>
      <c r="C99" s="109"/>
      <c r="D99" s="109"/>
      <c r="E99" s="109"/>
      <c r="F99" s="110"/>
      <c r="G99" s="111" t="s">
        <v>24</v>
      </c>
    </row>
    <row r="100">
      <c r="A100" s="32" t="s">
        <v>25</v>
      </c>
      <c r="B100" s="120" t="s">
        <v>121</v>
      </c>
      <c r="C100" s="121"/>
      <c r="D100" s="121"/>
      <c r="E100" s="121"/>
      <c r="F100" s="122"/>
      <c r="G100" s="133">
        <v>0</v>
      </c>
    </row>
    <row r="101">
      <c r="A101" s="26" t="s">
        <v>28</v>
      </c>
      <c r="B101" s="115" t="s">
        <v>122</v>
      </c>
      <c r="C101" s="116"/>
      <c r="D101" s="116"/>
      <c r="E101" s="116"/>
      <c r="F101" s="117"/>
      <c r="G101" s="131">
        <v>0</v>
      </c>
    </row>
    <row r="102" ht="15">
      <c r="A102" s="32" t="s">
        <v>31</v>
      </c>
      <c r="B102" s="120" t="s">
        <v>123</v>
      </c>
      <c r="C102" s="121"/>
      <c r="D102" s="121"/>
      <c r="E102" s="121"/>
      <c r="F102" s="122"/>
      <c r="G102" s="133">
        <f>'MATERIAL DE CONSUMO'!J4</f>
        <v>0</v>
      </c>
    </row>
    <row r="103" ht="14.25" customHeight="1">
      <c r="A103" s="26" t="s">
        <v>36</v>
      </c>
      <c r="B103" s="115" t="s">
        <v>124</v>
      </c>
      <c r="C103" s="116"/>
      <c r="D103" s="116"/>
      <c r="E103" s="116"/>
      <c r="F103" s="117"/>
      <c r="G103" s="131">
        <v>0</v>
      </c>
    </row>
    <row r="104" ht="15">
      <c r="A104" s="32" t="s">
        <v>40</v>
      </c>
      <c r="B104" s="120"/>
      <c r="C104" s="121"/>
      <c r="D104" s="121"/>
      <c r="E104" s="121"/>
      <c r="F104" s="122"/>
      <c r="G104" s="133">
        <v>0</v>
      </c>
    </row>
    <row r="105" ht="15">
      <c r="A105" s="26"/>
      <c r="B105" s="108" t="s">
        <v>125</v>
      </c>
      <c r="C105" s="109"/>
      <c r="D105" s="109"/>
      <c r="E105" s="109"/>
      <c r="F105" s="110"/>
      <c r="G105" s="111">
        <f>SUM(G100:G104)</f>
        <v>0</v>
      </c>
    </row>
    <row r="106" ht="15">
      <c r="A106" s="121"/>
      <c r="B106" s="51"/>
      <c r="C106" s="51"/>
      <c r="D106" s="51"/>
      <c r="E106" s="51"/>
      <c r="F106" s="51"/>
      <c r="G106" s="225"/>
    </row>
    <row r="107">
      <c r="A107" s="181"/>
      <c r="B107" s="181"/>
      <c r="C107" s="190"/>
      <c r="D107" s="190"/>
      <c r="E107" s="190"/>
      <c r="F107" s="190"/>
      <c r="G107" s="191"/>
    </row>
    <row r="108">
      <c r="A108" s="50" t="s">
        <v>126</v>
      </c>
      <c r="B108" s="51"/>
      <c r="C108" s="51"/>
      <c r="D108" s="51"/>
      <c r="E108" s="51"/>
      <c r="F108" s="52"/>
      <c r="G108" s="53" t="s">
        <v>24</v>
      </c>
    </row>
    <row r="109">
      <c r="A109" s="26" t="s">
        <v>25</v>
      </c>
      <c r="B109" s="115" t="s">
        <v>127</v>
      </c>
      <c r="C109" s="116"/>
      <c r="D109" s="116"/>
      <c r="E109" s="116"/>
      <c r="F109" s="117"/>
      <c r="G109" s="131">
        <f>G30</f>
        <v>0</v>
      </c>
    </row>
    <row r="110">
      <c r="A110" s="32" t="s">
        <v>28</v>
      </c>
      <c r="B110" s="120" t="s">
        <v>56</v>
      </c>
      <c r="C110" s="121"/>
      <c r="D110" s="121"/>
      <c r="E110" s="121"/>
      <c r="F110" s="122"/>
      <c r="G110" s="133">
        <f>G63</f>
        <v>0</v>
      </c>
    </row>
    <row r="111">
      <c r="A111" s="26" t="s">
        <v>31</v>
      </c>
      <c r="B111" s="115" t="s">
        <v>128</v>
      </c>
      <c r="C111" s="116"/>
      <c r="D111" s="116"/>
      <c r="E111" s="116"/>
      <c r="F111" s="117"/>
      <c r="G111" s="131">
        <f>G74</f>
        <v>0</v>
      </c>
    </row>
    <row r="112">
      <c r="A112" s="32" t="s">
        <v>36</v>
      </c>
      <c r="B112" s="120" t="s">
        <v>98</v>
      </c>
      <c r="C112" s="121"/>
      <c r="D112" s="121"/>
      <c r="E112" s="121"/>
      <c r="F112" s="122"/>
      <c r="G112" s="133">
        <f>G96</f>
        <v>0</v>
      </c>
    </row>
    <row r="113">
      <c r="A113" s="26" t="s">
        <v>40</v>
      </c>
      <c r="B113" s="115" t="s">
        <v>119</v>
      </c>
      <c r="C113" s="116"/>
      <c r="D113" s="116"/>
      <c r="E113" s="116"/>
      <c r="F113" s="117"/>
      <c r="G113" s="131">
        <f>G105</f>
        <v>0</v>
      </c>
    </row>
    <row r="114">
      <c r="A114" s="226" t="s">
        <v>129</v>
      </c>
      <c r="B114" s="227"/>
      <c r="C114" s="227"/>
      <c r="D114" s="227"/>
      <c r="E114" s="227"/>
      <c r="F114" s="228"/>
      <c r="G114" s="53">
        <f>SUM(G109:G113)</f>
        <v>0</v>
      </c>
    </row>
    <row r="115">
      <c r="A115" s="181"/>
      <c r="B115" s="229"/>
      <c r="C115" s="230"/>
      <c r="D115" s="231"/>
      <c r="E115" s="231"/>
      <c r="F115" s="231"/>
      <c r="G115" s="232"/>
    </row>
    <row r="116">
      <c r="A116" s="11" t="s">
        <v>130</v>
      </c>
      <c r="B116" s="12"/>
      <c r="C116" s="12"/>
      <c r="D116" s="12"/>
      <c r="E116" s="12"/>
      <c r="F116" s="12"/>
      <c r="G116" s="13"/>
    </row>
    <row r="117">
      <c r="A117" s="57">
        <v>6</v>
      </c>
      <c r="B117" s="108" t="s">
        <v>131</v>
      </c>
      <c r="C117" s="109"/>
      <c r="D117" s="109"/>
      <c r="E117" s="110"/>
      <c r="F117" s="57" t="s">
        <v>59</v>
      </c>
      <c r="G117" s="111" t="s">
        <v>24</v>
      </c>
    </row>
    <row r="118">
      <c r="A118" s="32" t="s">
        <v>25</v>
      </c>
      <c r="B118" s="120" t="s">
        <v>132</v>
      </c>
      <c r="C118" s="121"/>
      <c r="D118" s="121"/>
      <c r="E118" s="122"/>
      <c r="F118" s="137">
        <f>'1 TELEDIGIFONISTA - DIURNO'!F118</f>
        <v>0</v>
      </c>
      <c r="G118" s="133">
        <f>F118*(SUM(G109:G113))</f>
        <v>0</v>
      </c>
    </row>
    <row r="119">
      <c r="A119" s="26" t="s">
        <v>28</v>
      </c>
      <c r="B119" s="115" t="s">
        <v>133</v>
      </c>
      <c r="C119" s="116"/>
      <c r="D119" s="116"/>
      <c r="E119" s="117"/>
      <c r="F119" s="137">
        <f>'1 TELEDIGIFONISTA - DIURNO'!F119</f>
        <v>0</v>
      </c>
      <c r="G119" s="131">
        <f>F119*(G114+G118)</f>
        <v>0</v>
      </c>
    </row>
    <row r="120">
      <c r="A120" s="233" t="s">
        <v>31</v>
      </c>
      <c r="B120" s="120" t="s">
        <v>134</v>
      </c>
      <c r="C120" s="121"/>
      <c r="D120" s="121"/>
      <c r="E120" s="122"/>
      <c r="F120" s="234">
        <f>SUM(E121:E125)</f>
        <v>0.1135</v>
      </c>
      <c r="G120" s="187">
        <f>TRUNC(G135,2)</f>
        <v>0</v>
      </c>
    </row>
    <row r="121">
      <c r="A121" s="235"/>
      <c r="B121" s="236" t="s">
        <v>135</v>
      </c>
      <c r="C121" s="237"/>
      <c r="D121" s="238" t="s">
        <v>136</v>
      </c>
      <c r="E121" s="137">
        <v>6.5000000000000006e-003</v>
      </c>
      <c r="F121" s="239"/>
      <c r="G121" s="240"/>
    </row>
    <row r="122">
      <c r="A122" s="235"/>
      <c r="B122" s="241"/>
      <c r="C122" s="242"/>
      <c r="D122" s="243" t="s">
        <v>137</v>
      </c>
      <c r="E122" s="137">
        <v>2.9999999999999999e-002</v>
      </c>
      <c r="F122" s="239"/>
      <c r="G122" s="240"/>
    </row>
    <row r="123">
      <c r="A123" s="235"/>
      <c r="B123" s="244"/>
      <c r="C123" s="144"/>
      <c r="D123" s="149" t="s">
        <v>138</v>
      </c>
      <c r="E123" s="137">
        <v>2.7000000000000003e-002</v>
      </c>
      <c r="F123" s="239"/>
      <c r="G123" s="240"/>
    </row>
    <row r="124">
      <c r="A124" s="235"/>
      <c r="B124" s="147" t="s">
        <v>139</v>
      </c>
      <c r="C124" s="148"/>
      <c r="D124" s="245"/>
      <c r="E124" s="246"/>
      <c r="F124" s="239"/>
      <c r="G124" s="240"/>
    </row>
    <row r="125">
      <c r="A125" s="247"/>
      <c r="B125" s="147" t="s">
        <v>140</v>
      </c>
      <c r="C125" s="199"/>
      <c r="D125" s="238" t="s">
        <v>141</v>
      </c>
      <c r="E125" s="248">
        <v>5.0000000000000003e-002</v>
      </c>
      <c r="F125" s="249"/>
      <c r="G125" s="250"/>
    </row>
    <row r="126">
      <c r="A126" s="108" t="s">
        <v>63</v>
      </c>
      <c r="B126" s="109"/>
      <c r="C126" s="109"/>
      <c r="D126" s="109"/>
      <c r="E126" s="109"/>
      <c r="F126" s="110"/>
      <c r="G126" s="111">
        <f>ROUND((G118+G119+G120),2)</f>
        <v>0</v>
      </c>
    </row>
    <row r="127" hidden="1">
      <c r="A127" s="193"/>
      <c r="B127" s="193"/>
      <c r="C127" s="193"/>
      <c r="D127" s="193"/>
      <c r="E127" s="193"/>
      <c r="F127" s="193"/>
      <c r="G127" s="251"/>
    </row>
    <row r="128" hidden="1">
      <c r="A128" s="252" t="s">
        <v>142</v>
      </c>
      <c r="B128" s="253" t="s">
        <v>143</v>
      </c>
      <c r="C128" s="254"/>
      <c r="D128" s="254"/>
      <c r="E128" s="255"/>
      <c r="F128" s="256">
        <f>TRUNC(F120,4)</f>
        <v>0.1135</v>
      </c>
      <c r="G128" s="257"/>
    </row>
    <row r="129" hidden="1">
      <c r="A129" s="258"/>
      <c r="B129" s="259">
        <v>100</v>
      </c>
      <c r="C129" s="254"/>
      <c r="D129" s="254"/>
      <c r="E129" s="255"/>
      <c r="F129" s="254"/>
      <c r="G129" s="260"/>
    </row>
    <row r="130" hidden="1">
      <c r="A130" s="261"/>
      <c r="B130" s="259"/>
      <c r="C130" s="254"/>
      <c r="D130" s="254"/>
      <c r="E130" s="255"/>
      <c r="F130" s="256"/>
      <c r="G130" s="260"/>
    </row>
    <row r="131" hidden="1">
      <c r="A131" s="258" t="s">
        <v>144</v>
      </c>
      <c r="B131" s="253" t="s">
        <v>145</v>
      </c>
      <c r="C131" s="254"/>
      <c r="D131" s="254"/>
      <c r="E131" s="255"/>
      <c r="F131" s="256"/>
      <c r="G131" s="260">
        <f>ROUND(SUM(G114,G118,G119),2)</f>
        <v>0</v>
      </c>
    </row>
    <row r="132" hidden="1">
      <c r="A132" s="258"/>
      <c r="B132" s="259"/>
      <c r="C132" s="254"/>
      <c r="D132" s="254"/>
      <c r="E132" s="255"/>
      <c r="F132" s="256"/>
      <c r="G132" s="260"/>
    </row>
    <row r="133" hidden="1">
      <c r="A133" s="258" t="s">
        <v>146</v>
      </c>
      <c r="B133" s="253" t="s">
        <v>147</v>
      </c>
      <c r="C133" s="254"/>
      <c r="D133" s="254"/>
      <c r="E133" s="255"/>
      <c r="F133" s="256"/>
      <c r="G133" s="260">
        <f>G131/(1-F128)</f>
        <v>0</v>
      </c>
    </row>
    <row r="134" hidden="1">
      <c r="A134" s="258"/>
      <c r="B134" s="259"/>
      <c r="C134" s="254"/>
      <c r="D134" s="254"/>
      <c r="E134" s="255"/>
      <c r="F134" s="256"/>
      <c r="G134" s="260"/>
    </row>
    <row r="135">
      <c r="A135" s="262"/>
      <c r="B135" s="263" t="s">
        <v>148</v>
      </c>
      <c r="C135" s="264"/>
      <c r="D135" s="264"/>
      <c r="E135" s="265"/>
      <c r="F135" s="266"/>
      <c r="G135" s="267">
        <f>TRUNC(G133-G131,2)</f>
        <v>0</v>
      </c>
    </row>
    <row r="136">
      <c r="A136" s="268"/>
      <c r="B136" s="269"/>
      <c r="C136" s="270"/>
      <c r="D136" s="270"/>
      <c r="E136" s="190"/>
      <c r="F136" s="271"/>
      <c r="G136" s="272"/>
    </row>
    <row r="137">
      <c r="A137" s="11" t="s">
        <v>149</v>
      </c>
      <c r="B137" s="12"/>
      <c r="C137" s="12"/>
      <c r="D137" s="12"/>
      <c r="E137" s="12"/>
      <c r="F137" s="12"/>
      <c r="G137" s="13"/>
    </row>
    <row r="138">
      <c r="A138" s="108" t="s">
        <v>150</v>
      </c>
      <c r="B138" s="109"/>
      <c r="C138" s="109"/>
      <c r="D138" s="109"/>
      <c r="E138" s="109"/>
      <c r="F138" s="110"/>
      <c r="G138" s="111" t="s">
        <v>151</v>
      </c>
    </row>
    <row r="139">
      <c r="A139" s="32" t="s">
        <v>25</v>
      </c>
      <c r="B139" s="120" t="s">
        <v>127</v>
      </c>
      <c r="C139" s="121"/>
      <c r="D139" s="121"/>
      <c r="E139" s="121"/>
      <c r="F139" s="122"/>
      <c r="G139" s="133">
        <f t="shared" ref="G139:G143" si="8">G109</f>
        <v>0</v>
      </c>
    </row>
    <row r="140">
      <c r="A140" s="26" t="s">
        <v>28</v>
      </c>
      <c r="B140" s="115" t="s">
        <v>56</v>
      </c>
      <c r="C140" s="116"/>
      <c r="D140" s="116"/>
      <c r="E140" s="116"/>
      <c r="F140" s="117"/>
      <c r="G140" s="131">
        <f t="shared" si="8"/>
        <v>0</v>
      </c>
    </row>
    <row r="141">
      <c r="A141" s="32" t="s">
        <v>31</v>
      </c>
      <c r="B141" s="120" t="s">
        <v>128</v>
      </c>
      <c r="C141" s="121"/>
      <c r="D141" s="121"/>
      <c r="E141" s="121"/>
      <c r="F141" s="122"/>
      <c r="G141" s="133">
        <f t="shared" si="8"/>
        <v>0</v>
      </c>
    </row>
    <row r="142">
      <c r="A142" s="26" t="s">
        <v>36</v>
      </c>
      <c r="B142" s="115" t="s">
        <v>98</v>
      </c>
      <c r="C142" s="116"/>
      <c r="D142" s="116"/>
      <c r="E142" s="116"/>
      <c r="F142" s="117"/>
      <c r="G142" s="131">
        <f t="shared" si="8"/>
        <v>0</v>
      </c>
    </row>
    <row r="143">
      <c r="A143" s="32" t="s">
        <v>40</v>
      </c>
      <c r="B143" s="120" t="s">
        <v>119</v>
      </c>
      <c r="C143" s="121"/>
      <c r="D143" s="121"/>
      <c r="E143" s="121"/>
      <c r="F143" s="122"/>
      <c r="G143" s="133">
        <f t="shared" si="8"/>
        <v>0</v>
      </c>
    </row>
    <row r="144">
      <c r="A144" s="26" t="s">
        <v>45</v>
      </c>
      <c r="B144" s="115" t="s">
        <v>152</v>
      </c>
      <c r="C144" s="116"/>
      <c r="D144" s="116"/>
      <c r="E144" s="116"/>
      <c r="F144" s="117"/>
      <c r="G144" s="131">
        <f>G126</f>
        <v>0</v>
      </c>
    </row>
    <row r="145">
      <c r="A145" s="273" t="s">
        <v>47</v>
      </c>
      <c r="B145" s="274" t="s">
        <v>153</v>
      </c>
      <c r="C145" s="275"/>
      <c r="D145" s="275"/>
      <c r="E145" s="275"/>
      <c r="F145" s="276"/>
      <c r="G145" s="277">
        <f>TRUNC(SUM(G139:G144),2)</f>
        <v>0</v>
      </c>
      <c r="H145" s="278" t="s">
        <v>154</v>
      </c>
      <c r="I145" s="279">
        <f>I74+I47+I36</f>
        <v>0</v>
      </c>
    </row>
    <row r="146">
      <c r="A146" s="280" t="s">
        <v>49</v>
      </c>
      <c r="B146" s="281" t="s">
        <v>160</v>
      </c>
      <c r="C146" s="282"/>
      <c r="D146" s="282"/>
      <c r="E146" s="282"/>
      <c r="F146" s="283"/>
      <c r="G146" s="284">
        <f>G145*4</f>
        <v>0</v>
      </c>
    </row>
  </sheetData>
  <mergeCells count="143">
    <mergeCell ref="B145:F145"/>
    <mergeCell ref="B146:F146"/>
    <mergeCell ref="A126:F126"/>
    <mergeCell ref="A137:G137"/>
    <mergeCell ref="A138:F138"/>
    <mergeCell ref="B139:F139"/>
    <mergeCell ref="B140:F140"/>
    <mergeCell ref="B141:F141"/>
    <mergeCell ref="B142:F142"/>
    <mergeCell ref="B143:F143"/>
    <mergeCell ref="B144:F144"/>
    <mergeCell ref="A114:F114"/>
    <mergeCell ref="A116:G116"/>
    <mergeCell ref="B117:E117"/>
    <mergeCell ref="B118:E118"/>
    <mergeCell ref="B119:E119"/>
    <mergeCell ref="A120:A125"/>
    <mergeCell ref="B120:E120"/>
    <mergeCell ref="F120:F125"/>
    <mergeCell ref="G120:G125"/>
    <mergeCell ref="B121:C123"/>
    <mergeCell ref="B124:D124"/>
    <mergeCell ref="B125:C125"/>
    <mergeCell ref="B103:F103"/>
    <mergeCell ref="B104:F104"/>
    <mergeCell ref="B105:F105"/>
    <mergeCell ref="A108:F108"/>
    <mergeCell ref="B109:F109"/>
    <mergeCell ref="B110:F110"/>
    <mergeCell ref="B111:F111"/>
    <mergeCell ref="B112:F112"/>
    <mergeCell ref="B113:F113"/>
    <mergeCell ref="A93:F93"/>
    <mergeCell ref="B94:F94"/>
    <mergeCell ref="B95:F95"/>
    <mergeCell ref="A96:F96"/>
    <mergeCell ref="A98:G98"/>
    <mergeCell ref="B99:F99"/>
    <mergeCell ref="B100:F100"/>
    <mergeCell ref="B101:F101"/>
    <mergeCell ref="B102:F102"/>
    <mergeCell ref="A86:A87"/>
    <mergeCell ref="B86:C86"/>
    <mergeCell ref="F86:F87"/>
    <mergeCell ref="G86:G87"/>
    <mergeCell ref="B87:D87"/>
    <mergeCell ref="B88:E88"/>
    <mergeCell ref="A89:F89"/>
    <mergeCell ref="B90:F90"/>
    <mergeCell ref="B91:F91"/>
    <mergeCell ref="A82:A83"/>
    <mergeCell ref="B82:C82"/>
    <mergeCell ref="F82:F83"/>
    <mergeCell ref="G82:G83"/>
    <mergeCell ref="B83:D83"/>
    <mergeCell ref="A84:A85"/>
    <mergeCell ref="B84:C84"/>
    <mergeCell ref="F84:F85"/>
    <mergeCell ref="G84:G85"/>
    <mergeCell ref="B85:D85"/>
    <mergeCell ref="B73:E73"/>
    <mergeCell ref="A74:E74"/>
    <mergeCell ref="A76:G76"/>
    <mergeCell ref="B77:F77"/>
    <mergeCell ref="A78:F78"/>
    <mergeCell ref="B79:E79"/>
    <mergeCell ref="A80:A81"/>
    <mergeCell ref="B80:E80"/>
    <mergeCell ref="F80:F81"/>
    <mergeCell ref="G80:G81"/>
    <mergeCell ref="B81:D81"/>
    <mergeCell ref="A67:A68"/>
    <mergeCell ref="B67:E67"/>
    <mergeCell ref="F67:F68"/>
    <mergeCell ref="G67:G68"/>
    <mergeCell ref="B68:D68"/>
    <mergeCell ref="B69:E69"/>
    <mergeCell ref="B70:E70"/>
    <mergeCell ref="B71:E71"/>
    <mergeCell ref="B72:E72"/>
    <mergeCell ref="A55:F55"/>
    <mergeCell ref="A57:G57"/>
    <mergeCell ref="A59:F59"/>
    <mergeCell ref="B60:F60"/>
    <mergeCell ref="B61:F61"/>
    <mergeCell ref="B62:F62"/>
    <mergeCell ref="A63:F63"/>
    <mergeCell ref="A65:G65"/>
    <mergeCell ref="A66:F66"/>
    <mergeCell ref="B43:E43"/>
    <mergeCell ref="B44:E44"/>
    <mergeCell ref="B46:E46"/>
    <mergeCell ref="A47:E47"/>
    <mergeCell ref="A49:G49"/>
    <mergeCell ref="B51:F51"/>
    <mergeCell ref="B52:D52"/>
    <mergeCell ref="B53:D53"/>
    <mergeCell ref="B54:F54"/>
    <mergeCell ref="B33:E33"/>
    <mergeCell ref="B34:E34"/>
    <mergeCell ref="B35:E35"/>
    <mergeCell ref="A36:E36"/>
    <mergeCell ref="B38:E38"/>
    <mergeCell ref="B39:E39"/>
    <mergeCell ref="B40:E40"/>
    <mergeCell ref="B41:E41"/>
    <mergeCell ref="B42:E42"/>
    <mergeCell ref="B22:D22"/>
    <mergeCell ref="B23:D23"/>
    <mergeCell ref="B24:D24"/>
    <mergeCell ref="B26:F26"/>
    <mergeCell ref="B27:F27"/>
    <mergeCell ref="B28:F28"/>
    <mergeCell ref="A30:F30"/>
    <mergeCell ref="A31:G31"/>
    <mergeCell ref="A32:G32"/>
    <mergeCell ref="B15:E15"/>
    <mergeCell ref="F15:G15"/>
    <mergeCell ref="B16:E16"/>
    <mergeCell ref="F16:G16"/>
    <mergeCell ref="B17:E17"/>
    <mergeCell ref="F17:G17"/>
    <mergeCell ref="A19:G19"/>
    <mergeCell ref="B20:F20"/>
    <mergeCell ref="B21:D21"/>
    <mergeCell ref="A10:G10"/>
    <mergeCell ref="B11:E11"/>
    <mergeCell ref="F11:G11"/>
    <mergeCell ref="B12:E12"/>
    <mergeCell ref="F12:G12"/>
    <mergeCell ref="B13:E13"/>
    <mergeCell ref="F13:G13"/>
    <mergeCell ref="B14:E14"/>
    <mergeCell ref="F14:G14"/>
    <mergeCell ref="A1:G1"/>
    <mergeCell ref="A2:G2"/>
    <mergeCell ref="A3:G3"/>
    <mergeCell ref="A4:G4"/>
    <mergeCell ref="A5:G5"/>
    <mergeCell ref="A6:G6"/>
    <mergeCell ref="A7:G7"/>
    <mergeCell ref="A8:G8"/>
    <mergeCell ref="A9:G9"/>
  </mergeCells>
  <printOptions headings="0" gridLines="0"/>
  <pageMargins left="0.39370078740157477" right="0" top="0.39370078740157477" bottom="0.78740157480314954" header="0.31496062000000014" footer="0.31496062000000014"/>
  <pageSetup paperSize="9" scale="78" fitToWidth="1" fitToHeight="0" pageOrder="downThenOver" orientation="portrait" usePrinterDefaults="1" blackAndWhite="0" draft="0" cellComments="none" useFirstPageNumber="1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490031-003F-4910-A59B-00D300A7005C}" type="list" allowBlank="1" errorStyle="stop" imeMode="noControl" operator="between" showDropDown="0" showErrorMessage="1" showInputMessage="1">
          <x14:formula1>
            <xm:f>"SIM, NÃO"</xm:f>
          </x14:formula1>
          <xm:sqref>I23 I24 I25 I59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4" zoomScale="100" workbookViewId="0">
      <selection activeCell="E68" activeCellId="0" sqref="B68:E68"/>
    </sheetView>
  </sheetViews>
  <sheetFormatPr defaultRowHeight="14.25"/>
  <cols>
    <col customWidth="1" min="1" max="1" style="1" width="5.42578125"/>
    <col customWidth="1" min="2" max="6" style="1" width="20.7109375"/>
    <col customWidth="1" min="7" max="7" style="1" width="24.42578125"/>
    <col bestFit="1" customWidth="1" min="8" max="8" width="13.7109375"/>
    <col bestFit="1" customWidth="1" min="9" max="9" width="13.85546875"/>
    <col bestFit="1" customWidth="1" min="10" max="10" width="16.42578125"/>
    <col customWidth="1" min="11" max="12" width="14.7109375"/>
  </cols>
  <sheetData>
    <row r="1">
      <c r="A1" s="2" t="s">
        <v>0</v>
      </c>
      <c r="B1" s="3"/>
      <c r="C1" s="3"/>
      <c r="D1" s="3"/>
      <c r="E1" s="3"/>
      <c r="F1" s="3"/>
      <c r="G1" s="4"/>
    </row>
    <row r="2">
      <c r="A2" s="5" t="s">
        <v>1</v>
      </c>
      <c r="B2" s="5"/>
      <c r="C2" s="5"/>
      <c r="D2" s="5"/>
      <c r="E2" s="5"/>
      <c r="F2" s="5"/>
      <c r="G2" s="5"/>
    </row>
    <row r="3">
      <c r="A3" s="6" t="s">
        <v>2</v>
      </c>
      <c r="B3" s="6"/>
      <c r="C3" s="6"/>
      <c r="D3" s="6"/>
      <c r="E3" s="6"/>
      <c r="F3" s="6"/>
      <c r="G3" s="6"/>
    </row>
    <row r="4" ht="42" customHeight="1">
      <c r="A4" s="7" t="s">
        <v>3</v>
      </c>
      <c r="B4" s="7"/>
      <c r="C4" s="7"/>
      <c r="D4" s="7"/>
      <c r="E4" s="7"/>
      <c r="F4" s="7"/>
      <c r="G4" s="7"/>
    </row>
    <row r="5">
      <c r="A5" s="8" t="s">
        <v>4</v>
      </c>
      <c r="B5" s="8"/>
      <c r="C5" s="8"/>
      <c r="D5" s="8"/>
      <c r="E5" s="8"/>
      <c r="F5" s="8"/>
      <c r="G5" s="8"/>
    </row>
    <row r="6" ht="15">
      <c r="A6" s="7" t="s">
        <v>5</v>
      </c>
      <c r="B6" s="7"/>
      <c r="C6" s="7"/>
      <c r="D6" s="7"/>
      <c r="E6" s="7"/>
      <c r="F6" s="7"/>
      <c r="G6" s="7"/>
    </row>
    <row r="7" ht="14.25" customHeight="1">
      <c r="A7" s="8" t="s">
        <v>6</v>
      </c>
      <c r="B7" s="8"/>
      <c r="C7" s="8"/>
      <c r="D7" s="8"/>
      <c r="E7" s="8"/>
      <c r="F7" s="8"/>
      <c r="G7" s="8"/>
    </row>
    <row r="8" ht="15">
      <c r="A8" s="7" t="s">
        <v>7</v>
      </c>
      <c r="B8" s="7"/>
      <c r="C8" s="7"/>
      <c r="D8" s="7"/>
      <c r="E8" s="7"/>
      <c r="F8" s="7"/>
      <c r="G8" s="7"/>
    </row>
    <row r="9">
      <c r="A9" s="9"/>
      <c r="B9" s="10"/>
      <c r="C9" s="10"/>
      <c r="D9" s="10"/>
      <c r="E9" s="10"/>
      <c r="F9" s="10"/>
      <c r="G9" s="10"/>
    </row>
    <row r="10">
      <c r="A10" s="11" t="s">
        <v>8</v>
      </c>
      <c r="B10" s="12"/>
      <c r="C10" s="12"/>
      <c r="D10" s="12"/>
      <c r="E10" s="12"/>
      <c r="F10" s="12"/>
      <c r="G10" s="13"/>
    </row>
    <row r="11">
      <c r="A11" s="14">
        <v>1</v>
      </c>
      <c r="B11" s="15" t="s">
        <v>9</v>
      </c>
      <c r="C11" s="16"/>
      <c r="D11" s="16"/>
      <c r="E11" s="17"/>
      <c r="F11" s="18" t="s">
        <v>10</v>
      </c>
      <c r="G11" s="19"/>
    </row>
    <row r="12">
      <c r="A12" s="20">
        <v>2</v>
      </c>
      <c r="B12" s="21" t="s">
        <v>11</v>
      </c>
      <c r="C12" s="22"/>
      <c r="D12" s="22"/>
      <c r="E12" s="23"/>
      <c r="F12" s="24" t="s">
        <v>161</v>
      </c>
      <c r="G12" s="25"/>
    </row>
    <row r="13">
      <c r="A13" s="26">
        <v>3</v>
      </c>
      <c r="B13" s="27" t="s">
        <v>13</v>
      </c>
      <c r="C13" s="28"/>
      <c r="D13" s="28"/>
      <c r="E13" s="29"/>
      <c r="F13" s="30" t="s">
        <v>162</v>
      </c>
      <c r="G13" s="31"/>
    </row>
    <row r="14" ht="25.5" customHeight="1">
      <c r="A14" s="32">
        <v>4</v>
      </c>
      <c r="B14" s="33" t="s">
        <v>15</v>
      </c>
      <c r="C14" s="34"/>
      <c r="D14" s="34"/>
      <c r="E14" s="35"/>
      <c r="F14" s="36" t="s">
        <v>16</v>
      </c>
      <c r="G14" s="37"/>
    </row>
    <row r="15">
      <c r="A15" s="14">
        <v>5</v>
      </c>
      <c r="B15" s="15" t="s">
        <v>17</v>
      </c>
      <c r="C15" s="16"/>
      <c r="D15" s="16"/>
      <c r="E15" s="17"/>
      <c r="F15" s="18" t="s">
        <v>18</v>
      </c>
      <c r="G15" s="19"/>
    </row>
    <row r="16" ht="15">
      <c r="A16" s="20">
        <v>6</v>
      </c>
      <c r="B16" s="21" t="s">
        <v>19</v>
      </c>
      <c r="C16" s="22"/>
      <c r="D16" s="22"/>
      <c r="E16" s="23"/>
      <c r="F16" s="38">
        <v>12</v>
      </c>
      <c r="G16" s="39"/>
    </row>
    <row r="17" ht="14.25" customHeight="1">
      <c r="A17" s="14">
        <v>7</v>
      </c>
      <c r="B17" s="15" t="s">
        <v>20</v>
      </c>
      <c r="C17" s="16"/>
      <c r="D17" s="16"/>
      <c r="E17" s="16"/>
      <c r="F17" s="293"/>
      <c r="G17" s="294"/>
    </row>
    <row r="18" ht="15">
      <c r="A18" s="42"/>
      <c r="B18" s="22"/>
      <c r="C18" s="43"/>
      <c r="D18" s="43"/>
      <c r="E18" s="43"/>
      <c r="F18" s="44"/>
      <c r="G18" s="45"/>
    </row>
    <row r="19">
      <c r="A19" s="46" t="s">
        <v>21</v>
      </c>
      <c r="B19" s="47"/>
      <c r="C19" s="47"/>
      <c r="D19" s="47"/>
      <c r="E19" s="47"/>
      <c r="F19" s="47"/>
      <c r="G19" s="48"/>
    </row>
    <row r="20">
      <c r="A20" s="49" t="s">
        <v>22</v>
      </c>
      <c r="B20" s="50" t="s">
        <v>23</v>
      </c>
      <c r="C20" s="51"/>
      <c r="D20" s="51"/>
      <c r="E20" s="51"/>
      <c r="F20" s="52"/>
      <c r="G20" s="53" t="s">
        <v>24</v>
      </c>
    </row>
    <row r="21">
      <c r="A21" s="26" t="s">
        <v>25</v>
      </c>
      <c r="B21" s="54" t="s">
        <v>26</v>
      </c>
      <c r="C21" s="55"/>
      <c r="D21" s="56"/>
      <c r="E21" s="57" t="s">
        <v>27</v>
      </c>
      <c r="F21" s="58">
        <v>22</v>
      </c>
      <c r="G21" s="59">
        <f>F17</f>
        <v>0</v>
      </c>
      <c r="I21" s="60"/>
    </row>
    <row r="22">
      <c r="A22" s="32" t="s">
        <v>28</v>
      </c>
      <c r="B22" s="61" t="s">
        <v>29</v>
      </c>
      <c r="C22" s="62"/>
      <c r="D22" s="63"/>
      <c r="E22" s="64" t="s">
        <v>30</v>
      </c>
      <c r="F22" s="65">
        <v>0</v>
      </c>
      <c r="G22" s="66">
        <f>1302*F22</f>
        <v>0</v>
      </c>
      <c r="I22" s="60"/>
    </row>
    <row r="23">
      <c r="A23" s="26" t="s">
        <v>31</v>
      </c>
      <c r="B23" s="54" t="s">
        <v>32</v>
      </c>
      <c r="C23" s="55"/>
      <c r="D23" s="55"/>
      <c r="E23" s="67" t="s">
        <v>33</v>
      </c>
      <c r="F23" s="68">
        <v>0</v>
      </c>
      <c r="G23" s="69">
        <f>IF(I23="SIM",F23*G21,0)</f>
        <v>0</v>
      </c>
      <c r="H23" s="70" t="s">
        <v>34</v>
      </c>
      <c r="I23" s="71" t="s">
        <v>35</v>
      </c>
    </row>
    <row r="24">
      <c r="A24" s="32" t="s">
        <v>36</v>
      </c>
      <c r="B24" s="72" t="s">
        <v>37</v>
      </c>
      <c r="C24" s="73"/>
      <c r="D24" s="73"/>
      <c r="E24" s="74" t="s">
        <v>38</v>
      </c>
      <c r="F24" s="75">
        <v>0</v>
      </c>
      <c r="G24" s="76">
        <f>IF(I24="SIM",(7*F21)*(F28*F24),0)</f>
        <v>0</v>
      </c>
      <c r="H24" s="70" t="s">
        <v>39</v>
      </c>
      <c r="I24" s="71" t="s">
        <v>35</v>
      </c>
      <c r="J24" s="77"/>
    </row>
    <row r="25" ht="15">
      <c r="A25" s="26" t="s">
        <v>40</v>
      </c>
      <c r="B25" s="295" t="s">
        <v>41</v>
      </c>
      <c r="C25" s="296" t="s">
        <v>42</v>
      </c>
      <c r="D25" s="297">
        <f>IF(I25="SIM",7*1.142857,0)</f>
        <v>0</v>
      </c>
      <c r="E25" s="104" t="s">
        <v>43</v>
      </c>
      <c r="F25" s="298">
        <v>0</v>
      </c>
      <c r="G25" s="83" t="str">
        <f>IF(I24="SIM",F25*(F28*1.2),"")</f>
        <v/>
      </c>
      <c r="H25" t="s">
        <v>44</v>
      </c>
      <c r="I25" s="71" t="s">
        <v>35</v>
      </c>
      <c r="J25" s="84"/>
      <c r="K25" s="85"/>
      <c r="L25" s="86"/>
    </row>
    <row r="26" ht="15">
      <c r="A26" s="32" t="s">
        <v>45</v>
      </c>
      <c r="B26" s="299" t="s">
        <v>163</v>
      </c>
      <c r="C26" s="300"/>
      <c r="D26" s="300"/>
      <c r="E26" s="300"/>
      <c r="F26" s="301"/>
      <c r="G26" s="302">
        <v>0</v>
      </c>
      <c r="J26" s="91"/>
      <c r="K26" s="92"/>
      <c r="L26" s="93"/>
    </row>
    <row r="27" ht="15">
      <c r="A27" s="26" t="s">
        <v>47</v>
      </c>
      <c r="B27" s="303"/>
      <c r="C27" s="304"/>
      <c r="D27" s="304"/>
      <c r="E27" s="304"/>
      <c r="F27" s="305"/>
      <c r="G27" s="119"/>
      <c r="J27" s="91"/>
      <c r="L27" s="102"/>
    </row>
    <row r="28">
      <c r="A28" s="32" t="s">
        <v>49</v>
      </c>
      <c r="B28" s="306" t="s">
        <v>52</v>
      </c>
      <c r="C28" s="307" t="s">
        <v>53</v>
      </c>
      <c r="D28" s="308">
        <v>0</v>
      </c>
      <c r="E28" s="307" t="s">
        <v>54</v>
      </c>
      <c r="F28" s="309">
        <f>(G23+G21)/220</f>
        <v>0</v>
      </c>
      <c r="G28" s="310">
        <f>TRUNC(F28*D28,2)</f>
        <v>0</v>
      </c>
    </row>
    <row r="29">
      <c r="A29" s="108" t="s">
        <v>55</v>
      </c>
      <c r="B29" s="109"/>
      <c r="C29" s="109"/>
      <c r="D29" s="109"/>
      <c r="E29" s="109"/>
      <c r="F29" s="110"/>
      <c r="G29" s="111">
        <f>SUM(G21:G28)</f>
        <v>0</v>
      </c>
      <c r="H29" s="112"/>
    </row>
    <row r="30">
      <c r="A30" s="42"/>
      <c r="B30" s="42"/>
      <c r="C30" s="113"/>
      <c r="D30" s="113"/>
      <c r="E30" s="113"/>
      <c r="F30" s="113"/>
      <c r="G30" s="114"/>
    </row>
    <row r="31">
      <c r="A31" s="46" t="s">
        <v>56</v>
      </c>
      <c r="B31" s="47"/>
      <c r="C31" s="47"/>
      <c r="D31" s="47"/>
      <c r="E31" s="47"/>
      <c r="F31" s="47"/>
      <c r="G31" s="48"/>
    </row>
    <row r="32">
      <c r="A32" s="49" t="s">
        <v>57</v>
      </c>
      <c r="B32" s="50" t="s">
        <v>58</v>
      </c>
      <c r="C32" s="51"/>
      <c r="D32" s="51"/>
      <c r="E32" s="52"/>
      <c r="F32" s="49" t="s">
        <v>59</v>
      </c>
      <c r="G32" s="53" t="s">
        <v>60</v>
      </c>
    </row>
    <row r="33">
      <c r="A33" s="26" t="s">
        <v>25</v>
      </c>
      <c r="B33" s="115" t="s">
        <v>61</v>
      </c>
      <c r="C33" s="116"/>
      <c r="D33" s="116"/>
      <c r="E33" s="117"/>
      <c r="F33" s="118">
        <v>8.3299999999999999e-002</v>
      </c>
      <c r="G33" s="119">
        <f>G29*F33</f>
        <v>0</v>
      </c>
    </row>
    <row r="34" ht="15">
      <c r="A34" s="32" t="s">
        <v>28</v>
      </c>
      <c r="B34" s="120" t="s">
        <v>62</v>
      </c>
      <c r="C34" s="121"/>
      <c r="D34" s="121"/>
      <c r="E34" s="122"/>
      <c r="F34" s="123">
        <v>0.121</v>
      </c>
      <c r="G34" s="66">
        <f>G29*F34</f>
        <v>0</v>
      </c>
    </row>
    <row r="35" ht="15">
      <c r="A35" s="108" t="s">
        <v>63</v>
      </c>
      <c r="B35" s="109"/>
      <c r="C35" s="109"/>
      <c r="D35" s="109"/>
      <c r="E35" s="110"/>
      <c r="F35" s="124">
        <f>F33+F34</f>
        <v>0.20429999999999998</v>
      </c>
      <c r="G35" s="111">
        <f>SUM(G33:G34)</f>
        <v>0</v>
      </c>
      <c r="I35" s="125">
        <f>G35</f>
        <v>0</v>
      </c>
      <c r="J35" s="126"/>
      <c r="K35" s="126"/>
      <c r="L35" s="126"/>
    </row>
    <row r="36">
      <c r="A36" s="116"/>
      <c r="B36" s="109"/>
      <c r="C36" s="109"/>
      <c r="D36" s="109"/>
      <c r="E36" s="109"/>
      <c r="F36" s="127"/>
      <c r="G36" s="128"/>
      <c r="J36" s="91"/>
      <c r="K36" s="129"/>
      <c r="L36" s="91"/>
    </row>
    <row r="37">
      <c r="A37" s="49" t="s">
        <v>64</v>
      </c>
      <c r="B37" s="50" t="s">
        <v>65</v>
      </c>
      <c r="C37" s="51"/>
      <c r="D37" s="51"/>
      <c r="E37" s="52"/>
      <c r="F37" s="49" t="s">
        <v>59</v>
      </c>
      <c r="G37" s="53" t="s">
        <v>60</v>
      </c>
      <c r="J37" s="130"/>
      <c r="K37" s="130"/>
      <c r="L37" s="130"/>
    </row>
    <row r="38">
      <c r="A38" s="26" t="s">
        <v>25</v>
      </c>
      <c r="B38" s="115" t="s">
        <v>66</v>
      </c>
      <c r="C38" s="116"/>
      <c r="D38" s="116"/>
      <c r="E38" s="117"/>
      <c r="F38" s="118">
        <v>0.20000000000000001</v>
      </c>
      <c r="G38" s="131">
        <f t="shared" ref="G38:G45" si="9">ROUND(F38*($G$29+$G$35),2)</f>
        <v>0</v>
      </c>
      <c r="I38" s="132">
        <f t="shared" ref="I38:I45" si="10">$I$35*F38</f>
        <v>0</v>
      </c>
      <c r="J38" s="130"/>
      <c r="K38" s="130"/>
      <c r="L38" s="130"/>
    </row>
    <row r="39">
      <c r="A39" s="32" t="s">
        <v>28</v>
      </c>
      <c r="B39" s="120" t="s">
        <v>67</v>
      </c>
      <c r="C39" s="121"/>
      <c r="D39" s="121"/>
      <c r="E39" s="122"/>
      <c r="F39" s="123">
        <v>1.4999999999999999e-002</v>
      </c>
      <c r="G39" s="133">
        <f t="shared" si="9"/>
        <v>0</v>
      </c>
      <c r="I39" s="132">
        <f t="shared" si="10"/>
        <v>0</v>
      </c>
      <c r="J39" s="134"/>
      <c r="K39" s="134"/>
      <c r="L39" s="134"/>
    </row>
    <row r="40">
      <c r="A40" s="26" t="s">
        <v>31</v>
      </c>
      <c r="B40" s="115" t="s">
        <v>68</v>
      </c>
      <c r="C40" s="116"/>
      <c r="D40" s="116"/>
      <c r="E40" s="117"/>
      <c r="F40" s="118">
        <v>1.e-002</v>
      </c>
      <c r="G40" s="131">
        <f t="shared" si="9"/>
        <v>0</v>
      </c>
      <c r="I40" s="132">
        <f t="shared" si="10"/>
        <v>0</v>
      </c>
      <c r="J40" s="134"/>
      <c r="K40" s="134"/>
      <c r="L40" s="134"/>
    </row>
    <row r="41">
      <c r="A41" s="32" t="s">
        <v>36</v>
      </c>
      <c r="B41" s="120" t="s">
        <v>69</v>
      </c>
      <c r="C41" s="121"/>
      <c r="D41" s="121"/>
      <c r="E41" s="122"/>
      <c r="F41" s="123">
        <v>2.e-003</v>
      </c>
      <c r="G41" s="133">
        <f t="shared" si="9"/>
        <v>0</v>
      </c>
      <c r="I41" s="132">
        <f t="shared" si="10"/>
        <v>0</v>
      </c>
    </row>
    <row r="42">
      <c r="A42" s="26" t="s">
        <v>40</v>
      </c>
      <c r="B42" s="115" t="s">
        <v>70</v>
      </c>
      <c r="C42" s="116"/>
      <c r="D42" s="116"/>
      <c r="E42" s="117"/>
      <c r="F42" s="118">
        <v>2.5000000000000001e-002</v>
      </c>
      <c r="G42" s="131">
        <f t="shared" si="9"/>
        <v>0</v>
      </c>
      <c r="I42" s="132">
        <f t="shared" si="10"/>
        <v>0</v>
      </c>
    </row>
    <row r="43">
      <c r="A43" s="32" t="s">
        <v>45</v>
      </c>
      <c r="B43" s="120" t="s">
        <v>71</v>
      </c>
      <c r="C43" s="121"/>
      <c r="D43" s="121"/>
      <c r="E43" s="122"/>
      <c r="F43" s="123">
        <v>8.0000000000000002e-002</v>
      </c>
      <c r="G43" s="133">
        <f t="shared" si="9"/>
        <v>0</v>
      </c>
      <c r="I43" s="132">
        <f t="shared" si="10"/>
        <v>0</v>
      </c>
    </row>
    <row r="44">
      <c r="A44" s="26" t="s">
        <v>47</v>
      </c>
      <c r="B44" s="135" t="s">
        <v>72</v>
      </c>
      <c r="C44" s="136"/>
      <c r="D44" s="135" t="s">
        <v>73</v>
      </c>
      <c r="E44" s="137"/>
      <c r="F44" s="118">
        <f>E44*C44</f>
        <v>0</v>
      </c>
      <c r="G44" s="131">
        <f t="shared" si="9"/>
        <v>0</v>
      </c>
      <c r="I44" s="132">
        <f t="shared" si="10"/>
        <v>0</v>
      </c>
    </row>
    <row r="45">
      <c r="A45" s="32" t="s">
        <v>49</v>
      </c>
      <c r="B45" s="120" t="s">
        <v>74</v>
      </c>
      <c r="C45" s="121"/>
      <c r="D45" s="121"/>
      <c r="E45" s="122"/>
      <c r="F45" s="123">
        <v>6.0000000000000001e-003</v>
      </c>
      <c r="G45" s="133">
        <f t="shared" si="9"/>
        <v>0</v>
      </c>
      <c r="I45" s="132">
        <f t="shared" si="10"/>
        <v>0</v>
      </c>
    </row>
    <row r="46">
      <c r="A46" s="108" t="s">
        <v>63</v>
      </c>
      <c r="B46" s="109"/>
      <c r="C46" s="109"/>
      <c r="D46" s="109"/>
      <c r="E46" s="110"/>
      <c r="F46" s="124">
        <f>SUM(F38:F45)</f>
        <v>0.33800000000000008</v>
      </c>
      <c r="G46" s="111">
        <f>SUM(G38:G45)</f>
        <v>0</v>
      </c>
      <c r="I46" s="138">
        <f>SUM(I38:I45)</f>
        <v>0</v>
      </c>
    </row>
    <row r="47">
      <c r="A47" s="139"/>
      <c r="B47" s="139"/>
      <c r="C47" s="139"/>
      <c r="D47" s="139"/>
      <c r="E47" s="139"/>
      <c r="F47" s="140"/>
      <c r="G47" s="141"/>
    </row>
    <row r="48">
      <c r="A48" s="142" t="s">
        <v>75</v>
      </c>
      <c r="B48" s="142"/>
      <c r="C48" s="142"/>
      <c r="D48" s="142"/>
      <c r="E48" s="142"/>
      <c r="F48" s="142"/>
      <c r="G48" s="142"/>
    </row>
    <row r="49">
      <c r="A49" s="143"/>
      <c r="B49" s="144"/>
      <c r="C49" s="143"/>
      <c r="D49" s="143"/>
      <c r="E49" s="143"/>
      <c r="F49" s="143"/>
      <c r="G49" s="145"/>
    </row>
    <row r="50">
      <c r="A50" s="57" t="s">
        <v>76</v>
      </c>
      <c r="B50" s="108" t="s">
        <v>77</v>
      </c>
      <c r="C50" s="109"/>
      <c r="D50" s="109"/>
      <c r="E50" s="146"/>
      <c r="F50" s="110"/>
      <c r="G50" s="111" t="s">
        <v>60</v>
      </c>
    </row>
    <row r="51">
      <c r="A51" s="32" t="s">
        <v>25</v>
      </c>
      <c r="B51" s="147" t="s">
        <v>78</v>
      </c>
      <c r="C51" s="148"/>
      <c r="D51" s="148"/>
      <c r="E51" s="149" t="s">
        <v>79</v>
      </c>
      <c r="F51" s="150"/>
      <c r="G51" s="151">
        <f>IF(F51=0,0,IF((I51*F21*F51)-(G29*0.06)&lt;0,0,(I51*F21*F51)-(G29*0.06)))</f>
        <v>0</v>
      </c>
      <c r="H51" s="92" t="s">
        <v>80</v>
      </c>
      <c r="I51" s="152">
        <v>3.75</v>
      </c>
    </row>
    <row r="52">
      <c r="A52" s="26" t="s">
        <v>28</v>
      </c>
      <c r="B52" s="153" t="s">
        <v>81</v>
      </c>
      <c r="C52" s="154"/>
      <c r="D52" s="154"/>
      <c r="E52" s="155" t="s">
        <v>82</v>
      </c>
      <c r="F52" s="156"/>
      <c r="G52" s="131">
        <f>(F52*22)</f>
        <v>0</v>
      </c>
      <c r="I52" s="157"/>
    </row>
    <row r="53">
      <c r="A53" s="87" t="s">
        <v>31</v>
      </c>
      <c r="B53" s="158" t="s">
        <v>83</v>
      </c>
      <c r="C53" s="159"/>
      <c r="D53" s="159"/>
      <c r="E53" s="159"/>
      <c r="F53" s="160"/>
      <c r="G53" s="161">
        <v>0</v>
      </c>
      <c r="I53" s="157"/>
    </row>
    <row r="54">
      <c r="A54" s="50" t="s">
        <v>84</v>
      </c>
      <c r="B54" s="162"/>
      <c r="C54" s="162"/>
      <c r="D54" s="162"/>
      <c r="E54" s="162"/>
      <c r="F54" s="163"/>
      <c r="G54" s="53">
        <f>SUM(G51:G53)</f>
        <v>0</v>
      </c>
    </row>
    <row r="55">
      <c r="A55" s="146"/>
      <c r="B55" s="146"/>
      <c r="C55" s="146"/>
      <c r="D55" s="146"/>
      <c r="E55" s="146"/>
      <c r="F55" s="146"/>
      <c r="G55" s="164"/>
    </row>
    <row r="56">
      <c r="A56" s="165" t="s">
        <v>85</v>
      </c>
      <c r="B56" s="165"/>
      <c r="C56" s="165"/>
      <c r="D56" s="165"/>
      <c r="E56" s="165"/>
      <c r="F56" s="165"/>
      <c r="G56" s="165"/>
    </row>
    <row r="57">
      <c r="A57" s="166"/>
      <c r="B57" s="167"/>
      <c r="C57" s="168"/>
      <c r="D57" s="169"/>
      <c r="E57" s="169"/>
      <c r="F57" s="169"/>
      <c r="G57" s="170"/>
    </row>
    <row r="58">
      <c r="A58" s="50" t="s">
        <v>86</v>
      </c>
      <c r="B58" s="51"/>
      <c r="C58" s="51"/>
      <c r="D58" s="51"/>
      <c r="E58" s="51"/>
      <c r="F58" s="52"/>
      <c r="G58" s="53" t="s">
        <v>60</v>
      </c>
    </row>
    <row r="59">
      <c r="A59" s="171" t="s">
        <v>57</v>
      </c>
      <c r="B59" s="172" t="s">
        <v>58</v>
      </c>
      <c r="C59" s="173"/>
      <c r="D59" s="173"/>
      <c r="E59" s="173"/>
      <c r="F59" s="174"/>
      <c r="G59" s="175">
        <f>G35</f>
        <v>0</v>
      </c>
    </row>
    <row r="60">
      <c r="A60" s="176" t="s">
        <v>64</v>
      </c>
      <c r="B60" s="177" t="s">
        <v>87</v>
      </c>
      <c r="C60" s="178"/>
      <c r="D60" s="178"/>
      <c r="E60" s="178"/>
      <c r="F60" s="179"/>
      <c r="G60" s="180">
        <f>G46</f>
        <v>0</v>
      </c>
    </row>
    <row r="61">
      <c r="A61" s="171" t="s">
        <v>76</v>
      </c>
      <c r="B61" s="172" t="s">
        <v>77</v>
      </c>
      <c r="C61" s="173"/>
      <c r="D61" s="173"/>
      <c r="E61" s="173"/>
      <c r="F61" s="174"/>
      <c r="G61" s="175">
        <f>G54</f>
        <v>0</v>
      </c>
    </row>
    <row r="62">
      <c r="A62" s="50" t="s">
        <v>88</v>
      </c>
      <c r="B62" s="51"/>
      <c r="C62" s="51"/>
      <c r="D62" s="51"/>
      <c r="E62" s="51"/>
      <c r="F62" s="52"/>
      <c r="G62" s="53">
        <f>SUM(G59:G61)</f>
        <v>0</v>
      </c>
    </row>
    <row r="63">
      <c r="A63" s="181"/>
      <c r="B63" s="173"/>
      <c r="C63" s="182"/>
      <c r="D63" s="183"/>
      <c r="E63" s="183"/>
      <c r="F63" s="183"/>
      <c r="G63" s="184"/>
    </row>
    <row r="64">
      <c r="A64" s="11" t="s">
        <v>89</v>
      </c>
      <c r="B64" s="12"/>
      <c r="C64" s="12"/>
      <c r="D64" s="12"/>
      <c r="E64" s="12"/>
      <c r="F64" s="12"/>
      <c r="G64" s="13"/>
    </row>
    <row r="65">
      <c r="A65" s="108" t="s">
        <v>90</v>
      </c>
      <c r="B65" s="109"/>
      <c r="C65" s="109"/>
      <c r="D65" s="109"/>
      <c r="E65" s="109"/>
      <c r="F65" s="110"/>
      <c r="G65" s="111" t="s">
        <v>24</v>
      </c>
    </row>
    <row r="66">
      <c r="A66" s="185" t="s">
        <v>25</v>
      </c>
      <c r="B66" s="120" t="s">
        <v>91</v>
      </c>
      <c r="C66" s="121"/>
      <c r="D66" s="121"/>
      <c r="E66" s="122"/>
      <c r="F66" s="186">
        <f>E67*45%</f>
        <v>0</v>
      </c>
      <c r="G66" s="187">
        <f>ROUND(F66*((G29+G35+G54)/12),2)</f>
        <v>0</v>
      </c>
      <c r="I66" s="188"/>
    </row>
    <row r="67">
      <c r="A67" s="32"/>
      <c r="B67" s="120" t="s">
        <v>92</v>
      </c>
      <c r="C67" s="121"/>
      <c r="D67" s="122"/>
      <c r="E67" s="137"/>
      <c r="F67" s="123"/>
      <c r="G67" s="133"/>
    </row>
    <row r="68">
      <c r="A68" s="26" t="s">
        <v>28</v>
      </c>
      <c r="B68" s="115" t="s">
        <v>93</v>
      </c>
      <c r="C68" s="116"/>
      <c r="D68" s="116"/>
      <c r="E68" s="117"/>
      <c r="F68" s="118">
        <v>8.0000000000000002e-002</v>
      </c>
      <c r="G68" s="131">
        <f>((G29+G35)/12)*F68</f>
        <v>0</v>
      </c>
    </row>
    <row r="69">
      <c r="A69" s="32" t="s">
        <v>31</v>
      </c>
      <c r="B69" s="120" t="s">
        <v>94</v>
      </c>
      <c r="C69" s="121"/>
      <c r="D69" s="121"/>
      <c r="E69" s="122"/>
      <c r="F69" s="123">
        <f>50%*F66</f>
        <v>0</v>
      </c>
      <c r="G69" s="133">
        <f>F69*G43</f>
        <v>0</v>
      </c>
    </row>
    <row r="70">
      <c r="A70" s="26" t="s">
        <v>36</v>
      </c>
      <c r="B70" s="115" t="s">
        <v>95</v>
      </c>
      <c r="C70" s="116"/>
      <c r="D70" s="116"/>
      <c r="E70" s="117"/>
      <c r="F70" s="118">
        <f>E67*55%</f>
        <v>0</v>
      </c>
      <c r="G70" s="131">
        <f>ROUND(F70*((G29+G35+G54)/12),2)</f>
        <v>0</v>
      </c>
    </row>
    <row r="71">
      <c r="A71" s="32" t="s">
        <v>40</v>
      </c>
      <c r="B71" s="120" t="s">
        <v>96</v>
      </c>
      <c r="C71" s="121"/>
      <c r="D71" s="121"/>
      <c r="E71" s="122"/>
      <c r="F71" s="123">
        <f>F46</f>
        <v>0.33800000000000008</v>
      </c>
      <c r="G71" s="133">
        <f>(((G29+G35)*F71)/12)*F70</f>
        <v>0</v>
      </c>
    </row>
    <row r="72">
      <c r="A72" s="26" t="s">
        <v>45</v>
      </c>
      <c r="B72" s="115" t="s">
        <v>97</v>
      </c>
      <c r="C72" s="116"/>
      <c r="D72" s="116"/>
      <c r="E72" s="117"/>
      <c r="F72" s="118">
        <f>50%*F70</f>
        <v>0</v>
      </c>
      <c r="G72" s="131">
        <f>G43*F72</f>
        <v>0</v>
      </c>
    </row>
    <row r="73">
      <c r="A73" s="50" t="s">
        <v>63</v>
      </c>
      <c r="B73" s="51"/>
      <c r="C73" s="51"/>
      <c r="D73" s="51"/>
      <c r="E73" s="52"/>
      <c r="F73" s="189">
        <f>SUM(F66:F72)</f>
        <v>0.41800000000000009</v>
      </c>
      <c r="G73" s="53">
        <f>SUM(G66:G72)</f>
        <v>0</v>
      </c>
      <c r="I73" s="125">
        <f>G73</f>
        <v>0</v>
      </c>
    </row>
    <row r="74">
      <c r="A74" s="181"/>
      <c r="B74" s="181"/>
      <c r="C74" s="190"/>
      <c r="D74" s="190"/>
      <c r="E74" s="190"/>
      <c r="F74" s="190"/>
      <c r="G74" s="191"/>
    </row>
    <row r="75">
      <c r="A75" s="11" t="s">
        <v>98</v>
      </c>
      <c r="B75" s="12"/>
      <c r="C75" s="12"/>
      <c r="D75" s="12"/>
      <c r="E75" s="12"/>
      <c r="F75" s="12"/>
      <c r="G75" s="13"/>
    </row>
    <row r="76" ht="28.5" customHeight="1">
      <c r="A76" s="57" t="s">
        <v>99</v>
      </c>
      <c r="B76" s="108" t="s">
        <v>100</v>
      </c>
      <c r="C76" s="109"/>
      <c r="D76" s="109"/>
      <c r="E76" s="109"/>
      <c r="F76" s="110"/>
      <c r="G76" s="111" t="s">
        <v>60</v>
      </c>
    </row>
    <row r="77" ht="27.75" customHeight="1">
      <c r="A77" s="192" t="s">
        <v>101</v>
      </c>
      <c r="B77" s="193"/>
      <c r="C77" s="193"/>
      <c r="D77" s="193"/>
      <c r="E77" s="193"/>
      <c r="F77" s="194"/>
      <c r="G77" s="133">
        <f>G29+G33+G34+G54</f>
        <v>0</v>
      </c>
    </row>
    <row r="78" ht="14.25" customHeight="1">
      <c r="A78" s="26" t="s">
        <v>25</v>
      </c>
      <c r="B78" s="195" t="s">
        <v>102</v>
      </c>
      <c r="C78" s="196"/>
      <c r="D78" s="196"/>
      <c r="E78" s="197"/>
      <c r="F78" s="118">
        <v>0</v>
      </c>
      <c r="G78" s="198">
        <f>ROUND(F77*G29,2)</f>
        <v>0</v>
      </c>
    </row>
    <row r="79" ht="14.25" customHeight="1">
      <c r="A79" s="185" t="s">
        <v>28</v>
      </c>
      <c r="B79" s="147" t="s">
        <v>103</v>
      </c>
      <c r="C79" s="148"/>
      <c r="D79" s="148"/>
      <c r="E79" s="199"/>
      <c r="F79" s="200">
        <f>(E80-2)*((1%+0.1344%+0.0305%+0.0118%+0.02%+0.004%+0.02%))</f>
        <v>0.109863</v>
      </c>
      <c r="G79" s="187">
        <f>(G77*F79)/12</f>
        <v>0</v>
      </c>
    </row>
    <row r="80" ht="14.25" customHeight="1">
      <c r="A80" s="32"/>
      <c r="B80" s="120" t="s">
        <v>104</v>
      </c>
      <c r="C80" s="121"/>
      <c r="D80" s="122"/>
      <c r="E80" s="201">
        <f>1+2+2+3+1+1+1</f>
        <v>11</v>
      </c>
      <c r="F80" s="202"/>
      <c r="G80" s="133"/>
    </row>
    <row r="81" ht="15">
      <c r="A81" s="203" t="s">
        <v>31</v>
      </c>
      <c r="B81" s="195" t="s">
        <v>105</v>
      </c>
      <c r="C81" s="197"/>
      <c r="D81" s="135" t="s">
        <v>106</v>
      </c>
      <c r="E81" s="204">
        <v>20</v>
      </c>
      <c r="F81" s="205">
        <f>((E81/30)/12)*E82</f>
        <v>0</v>
      </c>
      <c r="G81" s="206">
        <f>(G77*F81)/12</f>
        <v>0</v>
      </c>
    </row>
    <row r="82">
      <c r="A82" s="26"/>
      <c r="B82" s="115" t="s">
        <v>107</v>
      </c>
      <c r="C82" s="116"/>
      <c r="D82" s="117"/>
      <c r="E82" s="207"/>
      <c r="F82" s="118">
        <f>((E82/30)/12)*E79</f>
        <v>0</v>
      </c>
      <c r="G82" s="131"/>
    </row>
    <row r="83">
      <c r="A83" s="185" t="s">
        <v>36</v>
      </c>
      <c r="B83" s="208" t="s">
        <v>108</v>
      </c>
      <c r="C83" s="209"/>
      <c r="D83" s="210" t="s">
        <v>109</v>
      </c>
      <c r="E83" s="201">
        <v>15</v>
      </c>
      <c r="F83" s="186">
        <f>(E83)*E84</f>
        <v>0</v>
      </c>
      <c r="G83" s="187">
        <f>(G77*F83)/12</f>
        <v>0</v>
      </c>
    </row>
    <row r="84">
      <c r="A84" s="32"/>
      <c r="B84" s="120" t="s">
        <v>107</v>
      </c>
      <c r="C84" s="121"/>
      <c r="D84" s="122"/>
      <c r="E84" s="207"/>
      <c r="F84" s="123"/>
      <c r="G84" s="133"/>
    </row>
    <row r="85" ht="15">
      <c r="A85" s="203" t="s">
        <v>40</v>
      </c>
      <c r="B85" s="211" t="s">
        <v>110</v>
      </c>
      <c r="C85" s="212"/>
      <c r="D85" s="135" t="s">
        <v>106</v>
      </c>
      <c r="E85" s="204">
        <f>180</f>
        <v>180</v>
      </c>
      <c r="F85" s="205">
        <f>((E85/30)/12)*E86</f>
        <v>0</v>
      </c>
      <c r="G85" s="198">
        <f>(G77*F85)/12</f>
        <v>0</v>
      </c>
    </row>
    <row r="86">
      <c r="A86" s="213"/>
      <c r="B86" s="115" t="s">
        <v>107</v>
      </c>
      <c r="C86" s="116"/>
      <c r="D86" s="117"/>
      <c r="E86" s="207"/>
      <c r="F86" s="214"/>
      <c r="G86" s="215"/>
    </row>
    <row r="87">
      <c r="A87" s="32" t="s">
        <v>45</v>
      </c>
      <c r="B87" s="147" t="s">
        <v>111</v>
      </c>
      <c r="C87" s="148"/>
      <c r="D87" s="148"/>
      <c r="E87" s="199"/>
      <c r="F87" s="216">
        <f>(5.96/30)/12</f>
        <v>1.6555555555555556e-002</v>
      </c>
      <c r="G87" s="133">
        <f>(F87*G77)/12</f>
        <v>0</v>
      </c>
    </row>
    <row r="88">
      <c r="A88" s="217" t="s">
        <v>112</v>
      </c>
      <c r="B88" s="218"/>
      <c r="C88" s="218"/>
      <c r="D88" s="218"/>
      <c r="E88" s="218"/>
      <c r="F88" s="219"/>
      <c r="G88" s="220">
        <f>SUM(G78:G87)</f>
        <v>0</v>
      </c>
    </row>
    <row r="89">
      <c r="A89" s="49" t="s">
        <v>113</v>
      </c>
      <c r="B89" s="50" t="s">
        <v>114</v>
      </c>
      <c r="C89" s="51"/>
      <c r="D89" s="51"/>
      <c r="E89" s="51"/>
      <c r="F89" s="52"/>
      <c r="G89" s="53" t="s">
        <v>60</v>
      </c>
    </row>
    <row r="90">
      <c r="A90" s="26" t="s">
        <v>25</v>
      </c>
      <c r="B90" s="221" t="s">
        <v>115</v>
      </c>
      <c r="C90" s="222"/>
      <c r="D90" s="222"/>
      <c r="E90" s="222"/>
      <c r="F90" s="223"/>
      <c r="G90" s="111">
        <v>0</v>
      </c>
    </row>
    <row r="91">
      <c r="A91" s="121"/>
      <c r="B91" s="224"/>
      <c r="C91" s="224"/>
      <c r="D91" s="224"/>
      <c r="E91" s="224"/>
      <c r="F91" s="224"/>
      <c r="G91" s="225"/>
    </row>
    <row r="92">
      <c r="A92" s="46" t="s">
        <v>116</v>
      </c>
      <c r="B92" s="47"/>
      <c r="C92" s="47"/>
      <c r="D92" s="47"/>
      <c r="E92" s="47"/>
      <c r="F92" s="48"/>
      <c r="G92" s="111" t="s">
        <v>60</v>
      </c>
    </row>
    <row r="93">
      <c r="A93" s="32" t="s">
        <v>99</v>
      </c>
      <c r="B93" s="147" t="s">
        <v>117</v>
      </c>
      <c r="C93" s="148"/>
      <c r="D93" s="148"/>
      <c r="E93" s="148"/>
      <c r="F93" s="199"/>
      <c r="G93" s="133">
        <f>G88</f>
        <v>0</v>
      </c>
    </row>
    <row r="94">
      <c r="A94" s="26" t="s">
        <v>113</v>
      </c>
      <c r="B94" s="195" t="s">
        <v>118</v>
      </c>
      <c r="C94" s="196"/>
      <c r="D94" s="196"/>
      <c r="E94" s="196"/>
      <c r="F94" s="197"/>
      <c r="G94" s="131">
        <f>G90</f>
        <v>0</v>
      </c>
    </row>
    <row r="95">
      <c r="A95" s="50" t="s">
        <v>63</v>
      </c>
      <c r="B95" s="51"/>
      <c r="C95" s="51"/>
      <c r="D95" s="51"/>
      <c r="E95" s="51"/>
      <c r="F95" s="52"/>
      <c r="G95" s="53">
        <f>SUM(G93:G94)</f>
        <v>0</v>
      </c>
    </row>
    <row r="96">
      <c r="A96" s="116"/>
      <c r="B96" s="109"/>
      <c r="C96" s="109"/>
      <c r="D96" s="109"/>
      <c r="E96" s="109"/>
      <c r="F96" s="127"/>
      <c r="G96" s="128"/>
    </row>
    <row r="97">
      <c r="A97" s="11" t="s">
        <v>119</v>
      </c>
      <c r="B97" s="12"/>
      <c r="C97" s="12"/>
      <c r="D97" s="12"/>
      <c r="E97" s="12"/>
      <c r="F97" s="12"/>
      <c r="G97" s="13"/>
    </row>
    <row r="98">
      <c r="A98" s="57">
        <v>5</v>
      </c>
      <c r="B98" s="108" t="s">
        <v>120</v>
      </c>
      <c r="C98" s="109"/>
      <c r="D98" s="109"/>
      <c r="E98" s="109"/>
      <c r="F98" s="110"/>
      <c r="G98" s="111" t="s">
        <v>24</v>
      </c>
    </row>
    <row r="99">
      <c r="A99" s="32" t="s">
        <v>25</v>
      </c>
      <c r="B99" s="120" t="s">
        <v>121</v>
      </c>
      <c r="C99" s="121"/>
      <c r="D99" s="121"/>
      <c r="E99" s="121"/>
      <c r="F99" s="122"/>
      <c r="G99" s="133">
        <v>0</v>
      </c>
    </row>
    <row r="100">
      <c r="A100" s="26" t="s">
        <v>28</v>
      </c>
      <c r="B100" s="115" t="s">
        <v>122</v>
      </c>
      <c r="C100" s="116"/>
      <c r="D100" s="116"/>
      <c r="E100" s="116"/>
      <c r="F100" s="117"/>
      <c r="G100" s="131">
        <v>0</v>
      </c>
    </row>
    <row r="101">
      <c r="A101" s="32" t="s">
        <v>31</v>
      </c>
      <c r="B101" s="120" t="s">
        <v>123</v>
      </c>
      <c r="C101" s="121"/>
      <c r="D101" s="121"/>
      <c r="E101" s="121"/>
      <c r="F101" s="122"/>
      <c r="G101" s="133">
        <f>'MATERIAL DE CONSUMO'!J4</f>
        <v>0</v>
      </c>
    </row>
    <row r="102" ht="15">
      <c r="A102" s="26" t="s">
        <v>36</v>
      </c>
      <c r="B102" s="115" t="s">
        <v>124</v>
      </c>
      <c r="C102" s="116"/>
      <c r="D102" s="116"/>
      <c r="E102" s="116"/>
      <c r="F102" s="117"/>
      <c r="G102" s="131">
        <v>0</v>
      </c>
    </row>
    <row r="103" ht="14.25" customHeight="1">
      <c r="A103" s="32" t="s">
        <v>40</v>
      </c>
      <c r="B103" s="120"/>
      <c r="C103" s="121"/>
      <c r="D103" s="121"/>
      <c r="E103" s="121"/>
      <c r="F103" s="122"/>
      <c r="G103" s="133">
        <v>0</v>
      </c>
    </row>
    <row r="104" ht="15">
      <c r="A104" s="26"/>
      <c r="B104" s="108" t="s">
        <v>125</v>
      </c>
      <c r="C104" s="109"/>
      <c r="D104" s="109"/>
      <c r="E104" s="109"/>
      <c r="F104" s="110"/>
      <c r="G104" s="111">
        <f>SUM(G99:G103)</f>
        <v>0</v>
      </c>
    </row>
    <row r="105" ht="15">
      <c r="A105" s="121"/>
      <c r="B105" s="51"/>
      <c r="C105" s="51"/>
      <c r="D105" s="51"/>
      <c r="E105" s="51"/>
      <c r="F105" s="51"/>
      <c r="G105" s="225"/>
    </row>
    <row r="106" ht="15">
      <c r="A106" s="181"/>
      <c r="B106" s="181"/>
      <c r="C106" s="190"/>
      <c r="D106" s="190"/>
      <c r="E106" s="190"/>
      <c r="F106" s="190"/>
      <c r="G106" s="191"/>
    </row>
    <row r="107">
      <c r="A107" s="50" t="s">
        <v>126</v>
      </c>
      <c r="B107" s="51"/>
      <c r="C107" s="51"/>
      <c r="D107" s="51"/>
      <c r="E107" s="51"/>
      <c r="F107" s="52"/>
      <c r="G107" s="53" t="s">
        <v>24</v>
      </c>
    </row>
    <row r="108">
      <c r="A108" s="26" t="s">
        <v>25</v>
      </c>
      <c r="B108" s="115" t="s">
        <v>127</v>
      </c>
      <c r="C108" s="116"/>
      <c r="D108" s="116"/>
      <c r="E108" s="116"/>
      <c r="F108" s="117"/>
      <c r="G108" s="131">
        <f>G29</f>
        <v>0</v>
      </c>
    </row>
    <row r="109">
      <c r="A109" s="32" t="s">
        <v>28</v>
      </c>
      <c r="B109" s="120" t="s">
        <v>56</v>
      </c>
      <c r="C109" s="121"/>
      <c r="D109" s="121"/>
      <c r="E109" s="121"/>
      <c r="F109" s="122"/>
      <c r="G109" s="133">
        <f>G62</f>
        <v>0</v>
      </c>
    </row>
    <row r="110">
      <c r="A110" s="26" t="s">
        <v>31</v>
      </c>
      <c r="B110" s="115" t="s">
        <v>128</v>
      </c>
      <c r="C110" s="116"/>
      <c r="D110" s="116"/>
      <c r="E110" s="116"/>
      <c r="F110" s="117"/>
      <c r="G110" s="131">
        <f>G73</f>
        <v>0</v>
      </c>
    </row>
    <row r="111">
      <c r="A111" s="32" t="s">
        <v>36</v>
      </c>
      <c r="B111" s="120" t="s">
        <v>98</v>
      </c>
      <c r="C111" s="121"/>
      <c r="D111" s="121"/>
      <c r="E111" s="121"/>
      <c r="F111" s="122"/>
      <c r="G111" s="133">
        <f>G95</f>
        <v>0</v>
      </c>
    </row>
    <row r="112">
      <c r="A112" s="26" t="s">
        <v>40</v>
      </c>
      <c r="B112" s="115" t="s">
        <v>119</v>
      </c>
      <c r="C112" s="116"/>
      <c r="D112" s="116"/>
      <c r="E112" s="116"/>
      <c r="F112" s="117"/>
      <c r="G112" s="131">
        <f>G104</f>
        <v>0</v>
      </c>
    </row>
    <row r="113">
      <c r="A113" s="226" t="s">
        <v>129</v>
      </c>
      <c r="B113" s="227"/>
      <c r="C113" s="227"/>
      <c r="D113" s="227"/>
      <c r="E113" s="227"/>
      <c r="F113" s="228"/>
      <c r="G113" s="53">
        <f>SUM(G108:G112)</f>
        <v>0</v>
      </c>
    </row>
    <row r="114">
      <c r="A114" s="181"/>
      <c r="B114" s="229"/>
      <c r="C114" s="230"/>
      <c r="D114" s="231"/>
      <c r="E114" s="231"/>
      <c r="F114" s="231"/>
      <c r="G114" s="232"/>
    </row>
    <row r="115">
      <c r="A115" s="11" t="s">
        <v>130</v>
      </c>
      <c r="B115" s="12"/>
      <c r="C115" s="12"/>
      <c r="D115" s="12"/>
      <c r="E115" s="12"/>
      <c r="F115" s="12"/>
      <c r="G115" s="13"/>
    </row>
    <row r="116">
      <c r="A116" s="57">
        <v>6</v>
      </c>
      <c r="B116" s="108" t="s">
        <v>131</v>
      </c>
      <c r="C116" s="109"/>
      <c r="D116" s="109"/>
      <c r="E116" s="110"/>
      <c r="F116" s="57" t="s">
        <v>59</v>
      </c>
      <c r="G116" s="111" t="s">
        <v>24</v>
      </c>
    </row>
    <row r="117">
      <c r="A117" s="32" t="s">
        <v>25</v>
      </c>
      <c r="B117" s="120" t="s">
        <v>132</v>
      </c>
      <c r="C117" s="121"/>
      <c r="D117" s="121"/>
      <c r="E117" s="122"/>
      <c r="F117" s="137"/>
      <c r="G117" s="133">
        <f>F117*(SUM(G108:G112))</f>
        <v>0</v>
      </c>
    </row>
    <row r="118">
      <c r="A118" s="26" t="s">
        <v>28</v>
      </c>
      <c r="B118" s="115" t="s">
        <v>133</v>
      </c>
      <c r="C118" s="116"/>
      <c r="D118" s="116"/>
      <c r="E118" s="117"/>
      <c r="F118" s="137"/>
      <c r="G118" s="131">
        <f>F118*(G113+G117)</f>
        <v>0</v>
      </c>
    </row>
    <row r="119">
      <c r="A119" s="233" t="s">
        <v>31</v>
      </c>
      <c r="B119" s="120" t="s">
        <v>134</v>
      </c>
      <c r="C119" s="121"/>
      <c r="D119" s="121"/>
      <c r="E119" s="122"/>
      <c r="F119" s="234">
        <f>SUM(E120:E124)</f>
        <v>5.0000000000000003e-002</v>
      </c>
      <c r="G119" s="187">
        <f>TRUNC(G134,2)</f>
        <v>0</v>
      </c>
    </row>
    <row r="120">
      <c r="A120" s="235"/>
      <c r="B120" s="236" t="s">
        <v>135</v>
      </c>
      <c r="C120" s="237"/>
      <c r="D120" s="238" t="s">
        <v>136</v>
      </c>
      <c r="E120" s="137"/>
      <c r="F120" s="239"/>
      <c r="G120" s="240"/>
    </row>
    <row r="121">
      <c r="A121" s="235"/>
      <c r="B121" s="241"/>
      <c r="C121" s="242"/>
      <c r="D121" s="243" t="s">
        <v>137</v>
      </c>
      <c r="E121" s="137"/>
      <c r="F121" s="239"/>
      <c r="G121" s="240"/>
    </row>
    <row r="122">
      <c r="A122" s="235"/>
      <c r="B122" s="244"/>
      <c r="C122" s="144"/>
      <c r="D122" s="149" t="s">
        <v>138</v>
      </c>
      <c r="E122" s="137"/>
      <c r="F122" s="239"/>
      <c r="G122" s="240"/>
    </row>
    <row r="123">
      <c r="A123" s="235"/>
      <c r="B123" s="147" t="s">
        <v>139</v>
      </c>
      <c r="C123" s="148"/>
      <c r="D123" s="245"/>
      <c r="E123" s="246"/>
      <c r="F123" s="239"/>
      <c r="G123" s="240"/>
    </row>
    <row r="124">
      <c r="A124" s="247"/>
      <c r="B124" s="147" t="s">
        <v>140</v>
      </c>
      <c r="C124" s="199"/>
      <c r="D124" s="238" t="s">
        <v>141</v>
      </c>
      <c r="E124" s="248">
        <v>5.0000000000000003e-002</v>
      </c>
      <c r="F124" s="249"/>
      <c r="G124" s="250"/>
    </row>
    <row r="125">
      <c r="A125" s="108" t="s">
        <v>63</v>
      </c>
      <c r="B125" s="109"/>
      <c r="C125" s="109"/>
      <c r="D125" s="109"/>
      <c r="E125" s="109"/>
      <c r="F125" s="110"/>
      <c r="G125" s="111">
        <f>ROUND((G117+G118+G119),2)</f>
        <v>0</v>
      </c>
    </row>
    <row r="126">
      <c r="A126" s="193"/>
      <c r="B126" s="193"/>
      <c r="C126" s="193"/>
      <c r="D126" s="193"/>
      <c r="E126" s="193"/>
      <c r="F126" s="193"/>
      <c r="G126" s="251"/>
    </row>
    <row r="127" hidden="1">
      <c r="A127" s="252" t="s">
        <v>142</v>
      </c>
      <c r="B127" s="253" t="s">
        <v>143</v>
      </c>
      <c r="C127" s="254"/>
      <c r="D127" s="254"/>
      <c r="E127" s="255"/>
      <c r="F127" s="256">
        <f>TRUNC(F119,4)</f>
        <v>5.0000000000000003e-002</v>
      </c>
      <c r="G127" s="257"/>
    </row>
    <row r="128" hidden="1">
      <c r="A128" s="258"/>
      <c r="B128" s="259">
        <v>100</v>
      </c>
      <c r="C128" s="254"/>
      <c r="D128" s="254"/>
      <c r="E128" s="255"/>
      <c r="F128" s="254"/>
      <c r="G128" s="260"/>
    </row>
    <row r="129" hidden="1">
      <c r="A129" s="261"/>
      <c r="B129" s="259"/>
      <c r="C129" s="254"/>
      <c r="D129" s="254"/>
      <c r="E129" s="255"/>
      <c r="F129" s="256"/>
      <c r="G129" s="260"/>
    </row>
    <row r="130" hidden="1">
      <c r="A130" s="258" t="s">
        <v>144</v>
      </c>
      <c r="B130" s="253" t="s">
        <v>145</v>
      </c>
      <c r="C130" s="254"/>
      <c r="D130" s="254"/>
      <c r="E130" s="255"/>
      <c r="F130" s="256"/>
      <c r="G130" s="260">
        <f>ROUND(SUM(G113,G117,G118),2)</f>
        <v>0</v>
      </c>
    </row>
    <row r="131" hidden="1">
      <c r="A131" s="258"/>
      <c r="B131" s="259"/>
      <c r="C131" s="254"/>
      <c r="D131" s="254"/>
      <c r="E131" s="255"/>
      <c r="F131" s="256"/>
      <c r="G131" s="260"/>
    </row>
    <row r="132" hidden="1">
      <c r="A132" s="258" t="s">
        <v>146</v>
      </c>
      <c r="B132" s="253" t="s">
        <v>147</v>
      </c>
      <c r="C132" s="254"/>
      <c r="D132" s="254"/>
      <c r="E132" s="255"/>
      <c r="F132" s="256"/>
      <c r="G132" s="260">
        <f>G130/(1-F127)</f>
        <v>0</v>
      </c>
    </row>
    <row r="133" hidden="1">
      <c r="A133" s="258"/>
      <c r="B133" s="259"/>
      <c r="C133" s="254"/>
      <c r="D133" s="254"/>
      <c r="E133" s="255"/>
      <c r="F133" s="256"/>
      <c r="G133" s="260"/>
    </row>
    <row r="134" hidden="1">
      <c r="A134" s="262"/>
      <c r="B134" s="263" t="s">
        <v>148</v>
      </c>
      <c r="C134" s="264"/>
      <c r="D134" s="264"/>
      <c r="E134" s="265"/>
      <c r="F134" s="266"/>
      <c r="G134" s="267">
        <f>TRUNC(G132-G130,2)</f>
        <v>0</v>
      </c>
    </row>
    <row r="135">
      <c r="A135" s="268"/>
      <c r="B135" s="269"/>
      <c r="C135" s="270"/>
      <c r="D135" s="270"/>
      <c r="E135" s="190"/>
      <c r="F135" s="271"/>
      <c r="G135" s="272"/>
    </row>
    <row r="136">
      <c r="A136" s="11" t="s">
        <v>149</v>
      </c>
      <c r="B136" s="12"/>
      <c r="C136" s="12"/>
      <c r="D136" s="12"/>
      <c r="E136" s="12"/>
      <c r="F136" s="12"/>
      <c r="G136" s="13"/>
    </row>
    <row r="137">
      <c r="A137" s="108" t="s">
        <v>150</v>
      </c>
      <c r="B137" s="109"/>
      <c r="C137" s="109"/>
      <c r="D137" s="109"/>
      <c r="E137" s="109"/>
      <c r="F137" s="110"/>
      <c r="G137" s="111" t="s">
        <v>151</v>
      </c>
    </row>
    <row r="138">
      <c r="A138" s="32" t="s">
        <v>25</v>
      </c>
      <c r="B138" s="120" t="s">
        <v>127</v>
      </c>
      <c r="C138" s="121"/>
      <c r="D138" s="121"/>
      <c r="E138" s="121"/>
      <c r="F138" s="122"/>
      <c r="G138" s="133">
        <f t="shared" ref="G138:G142" si="11">G108</f>
        <v>0</v>
      </c>
    </row>
    <row r="139">
      <c r="A139" s="26" t="s">
        <v>28</v>
      </c>
      <c r="B139" s="115" t="s">
        <v>56</v>
      </c>
      <c r="C139" s="116"/>
      <c r="D139" s="116"/>
      <c r="E139" s="116"/>
      <c r="F139" s="117"/>
      <c r="G139" s="131">
        <f t="shared" si="11"/>
        <v>0</v>
      </c>
    </row>
    <row r="140">
      <c r="A140" s="32" t="s">
        <v>31</v>
      </c>
      <c r="B140" s="120" t="s">
        <v>128</v>
      </c>
      <c r="C140" s="121"/>
      <c r="D140" s="121"/>
      <c r="E140" s="121"/>
      <c r="F140" s="122"/>
      <c r="G140" s="133">
        <f t="shared" si="11"/>
        <v>0</v>
      </c>
    </row>
    <row r="141">
      <c r="A141" s="26" t="s">
        <v>36</v>
      </c>
      <c r="B141" s="115" t="s">
        <v>98</v>
      </c>
      <c r="C141" s="116"/>
      <c r="D141" s="116"/>
      <c r="E141" s="116"/>
      <c r="F141" s="117"/>
      <c r="G141" s="131">
        <f t="shared" si="11"/>
        <v>0</v>
      </c>
    </row>
    <row r="142">
      <c r="A142" s="32" t="s">
        <v>40</v>
      </c>
      <c r="B142" s="120" t="s">
        <v>119</v>
      </c>
      <c r="C142" s="121"/>
      <c r="D142" s="121"/>
      <c r="E142" s="121"/>
      <c r="F142" s="122"/>
      <c r="G142" s="133">
        <f t="shared" si="11"/>
        <v>0</v>
      </c>
    </row>
    <row r="143">
      <c r="A143" s="26" t="s">
        <v>45</v>
      </c>
      <c r="B143" s="115" t="s">
        <v>152</v>
      </c>
      <c r="C143" s="116"/>
      <c r="D143" s="116"/>
      <c r="E143" s="116"/>
      <c r="F143" s="117"/>
      <c r="G143" s="131">
        <f>G125</f>
        <v>0</v>
      </c>
    </row>
    <row r="144">
      <c r="A144" s="273" t="s">
        <v>47</v>
      </c>
      <c r="B144" s="274" t="s">
        <v>153</v>
      </c>
      <c r="C144" s="275"/>
      <c r="D144" s="275"/>
      <c r="E144" s="275"/>
      <c r="F144" s="276"/>
      <c r="G144" s="277">
        <f>TRUNC(SUM(G138:G143),2)</f>
        <v>0</v>
      </c>
      <c r="H144" s="278" t="s">
        <v>154</v>
      </c>
      <c r="I144" s="279">
        <f>I73+I46+I35</f>
        <v>0</v>
      </c>
    </row>
    <row r="145">
      <c r="A145" s="280" t="s">
        <v>49</v>
      </c>
      <c r="B145" s="281" t="s">
        <v>164</v>
      </c>
      <c r="C145" s="282"/>
      <c r="D145" s="282"/>
      <c r="E145" s="282"/>
      <c r="F145" s="283"/>
      <c r="G145" s="284">
        <f>G144*1</f>
        <v>0</v>
      </c>
    </row>
    <row r="146" ht="15"/>
  </sheetData>
  <mergeCells count="143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A19:G19"/>
    <mergeCell ref="B20:F20"/>
    <mergeCell ref="B21:D21"/>
    <mergeCell ref="B22:D22"/>
    <mergeCell ref="B23:D23"/>
    <mergeCell ref="B24:D24"/>
    <mergeCell ref="B26:F26"/>
    <mergeCell ref="B27:F27"/>
    <mergeCell ref="A29:F29"/>
    <mergeCell ref="A31:G31"/>
    <mergeCell ref="B32:E32"/>
    <mergeCell ref="B33:E33"/>
    <mergeCell ref="B34:E34"/>
    <mergeCell ref="A35:E35"/>
    <mergeCell ref="B37:E37"/>
    <mergeCell ref="J37:L38"/>
    <mergeCell ref="B38:E38"/>
    <mergeCell ref="B39:E39"/>
    <mergeCell ref="J39:L40"/>
    <mergeCell ref="B40:E40"/>
    <mergeCell ref="B41:E41"/>
    <mergeCell ref="B42:E42"/>
    <mergeCell ref="B43:E43"/>
    <mergeCell ref="B45:E45"/>
    <mergeCell ref="A46:E46"/>
    <mergeCell ref="A48:G48"/>
    <mergeCell ref="B50:F50"/>
    <mergeCell ref="B51:D51"/>
    <mergeCell ref="B52:D52"/>
    <mergeCell ref="B53:F53"/>
    <mergeCell ref="A54:F54"/>
    <mergeCell ref="A56:G56"/>
    <mergeCell ref="A58:F58"/>
    <mergeCell ref="B59:F59"/>
    <mergeCell ref="B60:F60"/>
    <mergeCell ref="B61:F61"/>
    <mergeCell ref="A62:F62"/>
    <mergeCell ref="A64:G64"/>
    <mergeCell ref="A65:F65"/>
    <mergeCell ref="A66:A67"/>
    <mergeCell ref="B66:E66"/>
    <mergeCell ref="F66:F67"/>
    <mergeCell ref="G66:G67"/>
    <mergeCell ref="B67:D67"/>
    <mergeCell ref="B68:E68"/>
    <mergeCell ref="B69:E69"/>
    <mergeCell ref="B70:E70"/>
    <mergeCell ref="B71:E71"/>
    <mergeCell ref="B72:E72"/>
    <mergeCell ref="A73:E73"/>
    <mergeCell ref="A75:G75"/>
    <mergeCell ref="B76:F76"/>
    <mergeCell ref="A77:F77"/>
    <mergeCell ref="B78:E78"/>
    <mergeCell ref="A79:A80"/>
    <mergeCell ref="B79:E79"/>
    <mergeCell ref="F79:F80"/>
    <mergeCell ref="G79:G80"/>
    <mergeCell ref="B80:D80"/>
    <mergeCell ref="A81:A82"/>
    <mergeCell ref="B81:C81"/>
    <mergeCell ref="F81:F82"/>
    <mergeCell ref="G81:G82"/>
    <mergeCell ref="B82:D82"/>
    <mergeCell ref="A83:A84"/>
    <mergeCell ref="B83:C83"/>
    <mergeCell ref="F83:F84"/>
    <mergeCell ref="G83:G84"/>
    <mergeCell ref="B84:D84"/>
    <mergeCell ref="A85:A86"/>
    <mergeCell ref="B85:C85"/>
    <mergeCell ref="F85:F86"/>
    <mergeCell ref="G85:G86"/>
    <mergeCell ref="B86:D86"/>
    <mergeCell ref="B87:E87"/>
    <mergeCell ref="A88:F88"/>
    <mergeCell ref="B89:F89"/>
    <mergeCell ref="B90:F90"/>
    <mergeCell ref="A92:F92"/>
    <mergeCell ref="B93:F93"/>
    <mergeCell ref="B94:F94"/>
    <mergeCell ref="A95:F95"/>
    <mergeCell ref="A97:G97"/>
    <mergeCell ref="B98:F98"/>
    <mergeCell ref="B99:F99"/>
    <mergeCell ref="B100:F100"/>
    <mergeCell ref="B101:F101"/>
    <mergeCell ref="B102:F102"/>
    <mergeCell ref="B103:F103"/>
    <mergeCell ref="B104:F104"/>
    <mergeCell ref="A107:F107"/>
    <mergeCell ref="B108:F108"/>
    <mergeCell ref="B109:F109"/>
    <mergeCell ref="B110:F110"/>
    <mergeCell ref="B111:F111"/>
    <mergeCell ref="B112:F112"/>
    <mergeCell ref="A113:F113"/>
    <mergeCell ref="A115:G115"/>
    <mergeCell ref="B116:E116"/>
    <mergeCell ref="B117:E117"/>
    <mergeCell ref="B118:E118"/>
    <mergeCell ref="A119:A124"/>
    <mergeCell ref="B119:E119"/>
    <mergeCell ref="F119:F124"/>
    <mergeCell ref="G119:G124"/>
    <mergeCell ref="B120:C122"/>
    <mergeCell ref="B123:D123"/>
    <mergeCell ref="B124:C124"/>
    <mergeCell ref="A125:F125"/>
    <mergeCell ref="A136:G136"/>
    <mergeCell ref="A137:F137"/>
    <mergeCell ref="B138:F138"/>
    <mergeCell ref="B139:F139"/>
    <mergeCell ref="B140:F140"/>
    <mergeCell ref="B141:F141"/>
    <mergeCell ref="B142:F142"/>
    <mergeCell ref="B143:F143"/>
    <mergeCell ref="B144:F144"/>
    <mergeCell ref="B145:F145"/>
  </mergeCells>
  <printOptions headings="0" gridLines="0"/>
  <pageMargins left="0.39370078740157477" right="0" top="0.39370078740157477" bottom="0.78740157480314954" header="0.31496062000000014" footer="0.31496062000000014"/>
  <pageSetup paperSize="9" scale="78" fitToWidth="1" fitToHeight="0" pageOrder="downThenOver" orientation="portrait" usePrinterDefaults="1" blackAndWhite="0" draft="0" cellComments="none" useFirstPageNumber="1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D50062-0056-48D0-9D0A-0082005000E6}" type="list" allowBlank="1" errorStyle="stop" imeMode="noControl" operator="between" showDropDown="0" showErrorMessage="1" showInputMessage="1">
          <x14:formula1>
            <xm:f>"SIM, NÃO"</xm:f>
          </x14:formula1>
          <xm:sqref>I23 I24 I25 I58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E21" activeCellId="0" sqref="E21"/>
    </sheetView>
  </sheetViews>
  <sheetFormatPr defaultRowHeight="14.25"/>
  <cols>
    <col customWidth="1" min="1" max="1" width="3.85546875"/>
    <col customWidth="1" min="2" max="2" style="1" width="5.42578125"/>
    <col customWidth="1" min="3" max="4" style="1" width="20.7109375"/>
    <col customWidth="1" min="5" max="9" style="1" width="10.7109375"/>
    <col customWidth="1" min="10" max="10" style="311" width="10.7109375"/>
  </cols>
  <sheetData>
    <row r="1">
      <c r="B1" s="312"/>
      <c r="C1" s="312"/>
      <c r="D1" s="312"/>
      <c r="E1" s="312"/>
      <c r="F1" s="312"/>
      <c r="G1" s="312"/>
      <c r="H1" s="312"/>
      <c r="I1" s="312"/>
    </row>
    <row r="2" ht="25.5">
      <c r="B2" s="313" t="s">
        <v>165</v>
      </c>
      <c r="C2" s="313" t="s">
        <v>166</v>
      </c>
      <c r="D2" s="313"/>
      <c r="E2" s="313" t="s">
        <v>167</v>
      </c>
      <c r="F2" s="313" t="s">
        <v>168</v>
      </c>
      <c r="G2" s="313" t="s">
        <v>169</v>
      </c>
      <c r="H2" s="313" t="s">
        <v>170</v>
      </c>
      <c r="I2" s="314" t="s">
        <v>171</v>
      </c>
      <c r="J2" s="314" t="s">
        <v>172</v>
      </c>
    </row>
    <row r="3">
      <c r="B3" s="315">
        <v>1</v>
      </c>
      <c r="C3" s="316" t="s">
        <v>173</v>
      </c>
      <c r="D3" s="317"/>
      <c r="E3" s="317" t="s">
        <v>174</v>
      </c>
      <c r="F3" s="318">
        <v>1</v>
      </c>
      <c r="G3" s="319">
        <v>0</v>
      </c>
      <c r="H3" s="319">
        <f>G3*F3</f>
        <v>0</v>
      </c>
      <c r="I3" s="320">
        <v>12</v>
      </c>
      <c r="J3" s="319">
        <f>H3/I3</f>
        <v>0</v>
      </c>
      <c r="K3" s="311"/>
    </row>
    <row r="4">
      <c r="B4" s="321" t="s">
        <v>175</v>
      </c>
      <c r="C4" s="322"/>
      <c r="D4" s="322"/>
      <c r="E4" s="322"/>
      <c r="F4" s="322"/>
      <c r="G4" s="322"/>
      <c r="H4" s="322"/>
      <c r="I4" s="323"/>
      <c r="J4" s="324">
        <f>SUM(J3:J3)</f>
        <v>0</v>
      </c>
    </row>
    <row r="5">
      <c r="B5" s="325"/>
      <c r="C5" s="326"/>
      <c r="D5" s="326"/>
      <c r="E5" s="326"/>
      <c r="F5" s="326"/>
      <c r="G5" s="326"/>
      <c r="H5" s="326"/>
      <c r="I5" s="327"/>
    </row>
    <row r="6">
      <c r="B6" s="312"/>
      <c r="C6" s="328"/>
      <c r="D6" s="328"/>
      <c r="E6" s="328"/>
      <c r="F6" s="329"/>
      <c r="G6" s="328" t="s">
        <v>176</v>
      </c>
      <c r="H6" s="330"/>
      <c r="I6" s="331"/>
    </row>
    <row r="7">
      <c r="B7" s="326"/>
      <c r="C7" s="326"/>
      <c r="D7" s="326"/>
      <c r="E7" s="326"/>
      <c r="F7" s="326"/>
      <c r="G7" s="326"/>
      <c r="H7" s="326"/>
      <c r="I7" s="332"/>
    </row>
    <row r="8">
      <c r="B8" s="333"/>
      <c r="I8" s="334"/>
    </row>
    <row r="9">
      <c r="B9" s="333"/>
      <c r="C9" s="312"/>
      <c r="D9" s="312"/>
      <c r="E9" s="312"/>
      <c r="F9" s="312"/>
      <c r="G9" s="312"/>
      <c r="H9" s="312"/>
      <c r="I9" s="312"/>
    </row>
    <row r="10">
      <c r="B10" s="333"/>
      <c r="C10" s="326"/>
      <c r="D10" s="326"/>
      <c r="E10" s="326"/>
      <c r="F10" s="326"/>
      <c r="G10" s="326"/>
      <c r="H10" s="326"/>
      <c r="I10" s="332"/>
    </row>
    <row r="11">
      <c r="B11" s="333"/>
      <c r="C11" s="333"/>
      <c r="D11" s="333"/>
      <c r="E11" s="333"/>
      <c r="F11" s="333"/>
      <c r="G11" s="333"/>
      <c r="H11" s="335"/>
      <c r="I11" s="327"/>
    </row>
    <row r="12">
      <c r="B12" s="333"/>
      <c r="C12" s="333"/>
      <c r="D12" s="333"/>
      <c r="E12" s="333"/>
      <c r="F12" s="333"/>
      <c r="G12" s="333"/>
      <c r="H12" s="335"/>
      <c r="I12" s="327"/>
    </row>
    <row r="13">
      <c r="B13" s="333"/>
    </row>
    <row r="14">
      <c r="B14" s="333"/>
    </row>
    <row r="15">
      <c r="B15" s="333"/>
    </row>
    <row r="16">
      <c r="B16" s="326"/>
      <c r="C16" s="326"/>
      <c r="D16" s="326"/>
      <c r="E16" s="326"/>
      <c r="F16" s="326"/>
      <c r="G16" s="326"/>
      <c r="H16" s="326"/>
      <c r="I16" s="332"/>
    </row>
    <row r="17">
      <c r="C17" s="333"/>
      <c r="D17" s="333"/>
      <c r="E17" s="333"/>
      <c r="F17" s="333"/>
      <c r="G17" s="333"/>
      <c r="H17" s="335"/>
      <c r="I17" s="327"/>
    </row>
    <row r="18">
      <c r="B18" s="312"/>
      <c r="C18" s="333"/>
      <c r="D18" s="333"/>
      <c r="E18" s="333"/>
      <c r="F18" s="333"/>
      <c r="G18" s="333"/>
      <c r="H18" s="335"/>
      <c r="I18" s="327"/>
    </row>
    <row r="19">
      <c r="B19" s="326"/>
      <c r="C19" s="333"/>
      <c r="D19" s="333"/>
      <c r="E19" s="333"/>
      <c r="F19" s="333"/>
      <c r="G19" s="333"/>
      <c r="H19" s="335"/>
      <c r="I19" s="327"/>
    </row>
    <row r="20">
      <c r="B20" s="333"/>
      <c r="C20" s="333"/>
      <c r="D20" s="333"/>
      <c r="E20" s="333"/>
      <c r="F20" s="333"/>
      <c r="G20" s="333"/>
      <c r="H20" s="335"/>
      <c r="I20" s="327"/>
    </row>
    <row r="21">
      <c r="B21" s="333"/>
      <c r="C21" s="336"/>
      <c r="D21" s="336"/>
      <c r="E21" s="336"/>
      <c r="F21" s="336"/>
      <c r="G21" s="336"/>
      <c r="H21" s="335"/>
      <c r="I21" s="327"/>
    </row>
    <row r="22">
      <c r="C22" s="333"/>
      <c r="D22" s="333"/>
      <c r="E22" s="333"/>
      <c r="F22" s="333"/>
      <c r="G22" s="333"/>
      <c r="H22" s="335"/>
      <c r="I22" s="327"/>
    </row>
    <row r="23">
      <c r="C23" s="336"/>
      <c r="D23" s="337"/>
      <c r="E23" s="337"/>
      <c r="F23" s="336"/>
      <c r="G23" s="338"/>
      <c r="H23" s="335"/>
      <c r="I23" s="327"/>
    </row>
    <row r="24">
      <c r="C24" s="333"/>
      <c r="D24" s="333"/>
      <c r="E24" s="333"/>
      <c r="F24" s="333"/>
      <c r="G24" s="333"/>
      <c r="H24" s="335"/>
      <c r="I24" s="327"/>
    </row>
    <row r="25">
      <c r="B25" s="326"/>
      <c r="C25" s="326"/>
      <c r="D25" s="326"/>
      <c r="E25" s="326"/>
      <c r="F25" s="326"/>
      <c r="G25" s="326"/>
      <c r="H25" s="339"/>
      <c r="I25" s="332"/>
    </row>
    <row r="26">
      <c r="B26" s="333"/>
      <c r="C26" s="333"/>
      <c r="D26" s="333"/>
      <c r="E26" s="333"/>
      <c r="F26" s="333"/>
      <c r="G26" s="333"/>
      <c r="H26" s="333"/>
      <c r="I26" s="327"/>
    </row>
    <row r="27">
      <c r="B27" s="333"/>
      <c r="C27" s="326"/>
      <c r="D27" s="326"/>
      <c r="E27" s="326"/>
      <c r="F27" s="326"/>
      <c r="G27" s="326"/>
      <c r="H27" s="326"/>
      <c r="I27" s="332"/>
    </row>
    <row r="28">
      <c r="B28" s="333"/>
      <c r="C28" s="333"/>
      <c r="D28" s="333"/>
      <c r="E28" s="333"/>
      <c r="F28" s="333"/>
      <c r="G28" s="333"/>
      <c r="H28" s="333"/>
      <c r="I28" s="340"/>
    </row>
    <row r="29">
      <c r="B29" s="333"/>
      <c r="C29" s="333"/>
      <c r="D29" s="333"/>
      <c r="E29" s="333"/>
      <c r="F29" s="333"/>
      <c r="G29" s="333"/>
      <c r="H29" s="333"/>
      <c r="I29" s="327"/>
    </row>
    <row r="30">
      <c r="B30" s="333"/>
      <c r="C30" s="333"/>
      <c r="D30" s="333"/>
      <c r="E30" s="333"/>
      <c r="F30" s="333"/>
      <c r="G30" s="333"/>
      <c r="H30" s="333"/>
      <c r="I30" s="327"/>
    </row>
    <row r="31">
      <c r="B31" s="333"/>
      <c r="C31" s="333"/>
      <c r="D31" s="333"/>
      <c r="E31" s="333"/>
      <c r="F31" s="333"/>
      <c r="G31" s="333"/>
      <c r="H31" s="333"/>
      <c r="I31" s="327"/>
    </row>
    <row r="32">
      <c r="B32" s="333"/>
      <c r="C32" s="333"/>
      <c r="D32" s="333"/>
      <c r="E32" s="333"/>
      <c r="F32" s="333"/>
      <c r="G32" s="333"/>
      <c r="H32" s="333"/>
      <c r="I32" s="327"/>
    </row>
    <row r="33">
      <c r="B33" s="333"/>
      <c r="C33" s="326"/>
      <c r="D33" s="326"/>
      <c r="E33" s="326"/>
      <c r="F33" s="326"/>
      <c r="G33" s="326"/>
      <c r="H33" s="326"/>
      <c r="I33" s="332"/>
    </row>
    <row r="34">
      <c r="B34" s="326"/>
      <c r="C34" s="341"/>
      <c r="D34" s="342"/>
      <c r="E34" s="342"/>
      <c r="F34" s="343"/>
      <c r="G34" s="343"/>
      <c r="H34" s="343"/>
      <c r="I34" s="344"/>
    </row>
    <row r="35">
      <c r="B35" s="333"/>
      <c r="C35" s="326"/>
      <c r="D35" s="326"/>
      <c r="E35" s="326"/>
      <c r="F35" s="326"/>
      <c r="G35" s="326"/>
      <c r="H35" s="326"/>
      <c r="I35" s="332"/>
    </row>
    <row r="36">
      <c r="B36" s="326"/>
      <c r="C36" s="341"/>
      <c r="D36" s="341"/>
      <c r="E36" s="341"/>
      <c r="F36" s="341"/>
      <c r="G36" s="341"/>
      <c r="H36" s="341"/>
      <c r="I36" s="344"/>
    </row>
    <row r="37">
      <c r="B37" s="333"/>
      <c r="C37" s="341"/>
      <c r="D37" s="341"/>
      <c r="E37" s="341"/>
      <c r="F37" s="341"/>
      <c r="G37" s="341"/>
      <c r="H37" s="341"/>
      <c r="I37" s="344"/>
    </row>
    <row r="38">
      <c r="B38" s="333"/>
      <c r="C38" s="341"/>
      <c r="D38" s="341"/>
      <c r="E38" s="341"/>
      <c r="F38" s="341"/>
      <c r="G38" s="341"/>
      <c r="H38" s="341"/>
      <c r="I38" s="344"/>
    </row>
    <row r="39">
      <c r="B39" s="333"/>
      <c r="C39" s="326"/>
      <c r="D39" s="326"/>
      <c r="E39" s="326"/>
      <c r="F39" s="326"/>
      <c r="G39" s="326"/>
      <c r="H39" s="326"/>
      <c r="I39" s="332"/>
    </row>
    <row r="40">
      <c r="B40" s="333"/>
      <c r="C40" s="341"/>
      <c r="D40" s="342"/>
      <c r="E40" s="342"/>
      <c r="F40" s="343"/>
      <c r="G40" s="343"/>
      <c r="H40" s="343"/>
      <c r="I40" s="344"/>
    </row>
    <row r="41">
      <c r="B41" s="333"/>
      <c r="C41" s="312"/>
      <c r="D41" s="312"/>
      <c r="E41" s="312"/>
      <c r="F41" s="312"/>
      <c r="G41" s="312"/>
      <c r="H41" s="312"/>
      <c r="I41" s="312"/>
    </row>
    <row r="42">
      <c r="B42" s="326"/>
      <c r="C42" s="326"/>
      <c r="D42" s="326"/>
      <c r="E42" s="326"/>
      <c r="F42" s="326"/>
      <c r="G42" s="326"/>
      <c r="H42" s="326"/>
      <c r="I42" s="332"/>
    </row>
    <row r="43">
      <c r="C43" s="333"/>
      <c r="D43" s="333"/>
      <c r="E43" s="333"/>
      <c r="F43" s="333"/>
      <c r="G43" s="333"/>
      <c r="H43" s="335"/>
      <c r="I43" s="327"/>
    </row>
    <row r="44">
      <c r="B44" s="326"/>
      <c r="C44" s="333"/>
      <c r="D44" s="333"/>
      <c r="E44" s="333"/>
      <c r="F44" s="333"/>
      <c r="G44" s="338"/>
      <c r="H44" s="335"/>
      <c r="I44" s="327"/>
    </row>
    <row r="45">
      <c r="C45" s="333"/>
      <c r="D45" s="333"/>
      <c r="E45" s="333"/>
      <c r="F45" s="333"/>
      <c r="G45" s="333"/>
      <c r="H45" s="335"/>
      <c r="I45" s="327"/>
    </row>
    <row r="46">
      <c r="C46" s="333"/>
      <c r="D46" s="333"/>
      <c r="E46" s="333"/>
      <c r="F46" s="333"/>
      <c r="G46" s="333"/>
      <c r="H46" s="335"/>
      <c r="I46" s="327"/>
    </row>
    <row r="47">
      <c r="C47" s="333"/>
      <c r="D47" s="333"/>
      <c r="E47" s="333"/>
      <c r="F47" s="333"/>
      <c r="G47" s="333"/>
      <c r="H47" s="335"/>
      <c r="I47" s="327"/>
    </row>
    <row r="48">
      <c r="B48" s="326"/>
      <c r="C48" s="333"/>
      <c r="D48" s="333"/>
      <c r="E48" s="333"/>
      <c r="F48" s="333"/>
      <c r="G48" s="333"/>
      <c r="H48" s="335"/>
      <c r="I48" s="327"/>
    </row>
    <row r="49">
      <c r="C49" s="333"/>
      <c r="D49" s="333"/>
      <c r="E49" s="333"/>
      <c r="F49" s="333"/>
      <c r="G49" s="333"/>
      <c r="H49" s="335"/>
      <c r="I49" s="327"/>
    </row>
    <row r="50">
      <c r="B50" s="312"/>
      <c r="C50" s="326"/>
      <c r="D50" s="326"/>
      <c r="E50" s="326"/>
      <c r="F50" s="326"/>
      <c r="G50" s="326"/>
      <c r="H50" s="339"/>
      <c r="I50" s="332"/>
    </row>
    <row r="51">
      <c r="B51" s="326"/>
      <c r="I51" s="334"/>
    </row>
    <row r="52">
      <c r="B52" s="333"/>
      <c r="C52" s="312"/>
      <c r="D52" s="312"/>
      <c r="E52" s="312"/>
      <c r="F52" s="312"/>
      <c r="G52" s="312"/>
      <c r="H52" s="312"/>
      <c r="I52" s="312"/>
    </row>
    <row r="53">
      <c r="B53" s="333"/>
      <c r="C53" s="326"/>
      <c r="D53" s="326"/>
      <c r="E53" s="326"/>
      <c r="F53" s="326"/>
      <c r="G53" s="326"/>
      <c r="H53" s="326"/>
      <c r="I53" s="332"/>
    </row>
    <row r="54">
      <c r="B54" s="333"/>
      <c r="C54" s="336"/>
      <c r="D54" s="336"/>
      <c r="E54" s="336"/>
      <c r="F54" s="336"/>
      <c r="G54" s="336"/>
      <c r="H54" s="336"/>
      <c r="I54" s="327"/>
    </row>
    <row r="55">
      <c r="B55" s="333"/>
      <c r="C55" s="333"/>
      <c r="D55" s="333"/>
      <c r="E55" s="333"/>
      <c r="F55" s="333"/>
      <c r="G55" s="333"/>
      <c r="H55" s="335"/>
      <c r="I55" s="327"/>
    </row>
    <row r="56">
      <c r="B56" s="333"/>
      <c r="C56" s="333"/>
      <c r="D56" s="333"/>
      <c r="E56" s="333"/>
      <c r="F56" s="333"/>
      <c r="G56" s="333"/>
      <c r="H56" s="335"/>
      <c r="I56" s="327"/>
    </row>
    <row r="57">
      <c r="B57" s="333"/>
      <c r="C57" s="333"/>
      <c r="D57" s="333"/>
      <c r="E57" s="333"/>
      <c r="F57" s="333"/>
      <c r="G57" s="345"/>
      <c r="H57" s="335"/>
      <c r="I57" s="327"/>
    </row>
    <row r="58" ht="14.25" customHeight="1">
      <c r="B58" s="333"/>
      <c r="C58" s="336"/>
      <c r="D58" s="336"/>
      <c r="E58" s="336"/>
      <c r="F58" s="336"/>
      <c r="G58" s="345"/>
      <c r="H58" s="335"/>
      <c r="I58" s="327"/>
    </row>
    <row r="59" ht="14.25" customHeight="1">
      <c r="B59" s="326"/>
      <c r="C59" s="333"/>
      <c r="D59" s="333"/>
      <c r="E59" s="333"/>
      <c r="F59" s="333"/>
      <c r="G59" s="346"/>
      <c r="H59" s="335"/>
      <c r="I59" s="327"/>
    </row>
    <row r="60" ht="14.25" customHeight="1">
      <c r="C60" s="336"/>
      <c r="D60" s="336"/>
      <c r="E60" s="336"/>
      <c r="F60" s="336"/>
      <c r="G60" s="345"/>
      <c r="H60" s="335"/>
      <c r="I60" s="327"/>
    </row>
    <row r="61">
      <c r="B61" s="312"/>
      <c r="C61" s="333"/>
      <c r="D61" s="333"/>
      <c r="E61" s="333"/>
      <c r="F61" s="333"/>
      <c r="G61" s="338"/>
      <c r="H61" s="335"/>
      <c r="I61" s="327"/>
    </row>
    <row r="62">
      <c r="B62" s="326"/>
      <c r="C62" s="336"/>
      <c r="D62" s="336"/>
      <c r="E62" s="336"/>
      <c r="F62" s="336"/>
      <c r="G62" s="338"/>
      <c r="H62" s="335"/>
      <c r="I62" s="327"/>
    </row>
    <row r="63">
      <c r="B63" s="336"/>
      <c r="C63" s="333"/>
      <c r="D63" s="333"/>
      <c r="E63" s="333"/>
      <c r="F63" s="333"/>
      <c r="G63" s="338"/>
      <c r="H63" s="335"/>
      <c r="I63" s="327"/>
    </row>
    <row r="64">
      <c r="B64" s="333"/>
      <c r="C64" s="333"/>
      <c r="D64" s="333"/>
      <c r="E64" s="333"/>
      <c r="F64" s="333"/>
      <c r="G64" s="333"/>
      <c r="H64" s="335"/>
      <c r="I64" s="327"/>
    </row>
    <row r="65">
      <c r="B65" s="333"/>
      <c r="C65" s="347"/>
      <c r="D65" s="347"/>
      <c r="E65" s="347"/>
      <c r="F65" s="347"/>
      <c r="G65" s="347"/>
      <c r="H65" s="347"/>
      <c r="I65" s="332"/>
    </row>
    <row r="66">
      <c r="B66" s="333"/>
      <c r="C66" s="326"/>
      <c r="D66" s="326"/>
      <c r="E66" s="326"/>
      <c r="F66" s="326"/>
      <c r="G66" s="326"/>
      <c r="H66" s="326"/>
      <c r="I66" s="332"/>
    </row>
    <row r="67">
      <c r="B67" s="333"/>
      <c r="I67" s="332"/>
    </row>
    <row r="68">
      <c r="B68" s="333"/>
      <c r="I68" s="332"/>
    </row>
    <row r="69">
      <c r="B69" s="333"/>
      <c r="C69" s="312"/>
      <c r="D69" s="312"/>
      <c r="E69" s="312"/>
      <c r="F69" s="312"/>
      <c r="G69" s="312"/>
      <c r="H69" s="312"/>
      <c r="I69" s="332"/>
    </row>
    <row r="70">
      <c r="B70" s="333"/>
      <c r="C70" s="333"/>
      <c r="D70" s="333"/>
      <c r="E70" s="333"/>
      <c r="F70" s="333"/>
      <c r="G70" s="333"/>
      <c r="H70" s="333"/>
      <c r="I70" s="327"/>
    </row>
    <row r="71">
      <c r="B71" s="333"/>
      <c r="C71" s="333"/>
      <c r="D71" s="333"/>
      <c r="E71" s="333"/>
      <c r="F71" s="333"/>
      <c r="G71" s="333"/>
      <c r="H71" s="333"/>
      <c r="I71" s="327"/>
    </row>
    <row r="72">
      <c r="B72" s="333"/>
      <c r="C72" s="326"/>
      <c r="D72" s="326"/>
      <c r="E72" s="326"/>
      <c r="F72" s="326"/>
      <c r="G72" s="326"/>
      <c r="H72" s="326"/>
      <c r="I72" s="332"/>
    </row>
    <row r="73">
      <c r="B73" s="333"/>
      <c r="C73" s="326"/>
      <c r="D73" s="326"/>
      <c r="E73" s="326"/>
      <c r="F73" s="326"/>
      <c r="G73" s="326"/>
      <c r="H73" s="339"/>
      <c r="I73" s="332"/>
    </row>
    <row r="74">
      <c r="B74" s="347"/>
      <c r="C74" s="312"/>
      <c r="D74" s="312"/>
      <c r="E74" s="312"/>
      <c r="F74" s="312"/>
      <c r="G74" s="312"/>
      <c r="H74" s="312"/>
      <c r="I74" s="312"/>
    </row>
    <row r="75">
      <c r="B75" s="326"/>
      <c r="C75" s="326"/>
      <c r="D75" s="326"/>
      <c r="E75" s="326"/>
      <c r="F75" s="326"/>
      <c r="G75" s="326"/>
      <c r="H75" s="326"/>
      <c r="I75" s="332"/>
    </row>
    <row r="76">
      <c r="B76" s="333"/>
      <c r="C76" s="333"/>
      <c r="D76" s="333"/>
      <c r="E76" s="333"/>
      <c r="F76" s="333"/>
      <c r="G76" s="333"/>
      <c r="H76" s="333"/>
      <c r="I76" s="327"/>
    </row>
    <row r="77">
      <c r="B77" s="333"/>
      <c r="C77" s="333"/>
      <c r="D77" s="333"/>
      <c r="E77" s="333"/>
      <c r="F77" s="333"/>
      <c r="G77" s="333"/>
      <c r="H77" s="333"/>
      <c r="I77" s="327"/>
    </row>
    <row r="78">
      <c r="B78" s="312"/>
      <c r="C78" s="333"/>
      <c r="D78" s="333"/>
      <c r="E78" s="333"/>
      <c r="F78" s="333"/>
      <c r="G78" s="333"/>
      <c r="H78" s="333"/>
      <c r="I78" s="327"/>
    </row>
    <row r="79">
      <c r="B79" s="333"/>
      <c r="C79" s="333"/>
      <c r="D79" s="333"/>
      <c r="E79" s="333"/>
      <c r="F79" s="333"/>
      <c r="G79" s="333"/>
      <c r="H79" s="333"/>
      <c r="I79" s="327"/>
    </row>
    <row r="80">
      <c r="B80" s="333"/>
      <c r="C80" s="326"/>
      <c r="D80" s="326"/>
      <c r="E80" s="326"/>
      <c r="F80" s="326"/>
      <c r="G80" s="326"/>
      <c r="H80" s="326"/>
      <c r="I80" s="332"/>
    </row>
    <row r="81">
      <c r="B81" s="326"/>
      <c r="I81" s="334"/>
    </row>
    <row r="82">
      <c r="B82" s="333"/>
      <c r="C82" s="326"/>
      <c r="D82" s="326"/>
      <c r="E82" s="326"/>
      <c r="F82" s="326"/>
      <c r="G82" s="326"/>
      <c r="H82" s="326"/>
      <c r="I82" s="332"/>
    </row>
    <row r="83">
      <c r="B83" s="312"/>
      <c r="C83" s="333"/>
      <c r="D83" s="333"/>
      <c r="E83" s="333"/>
      <c r="F83" s="333"/>
      <c r="G83" s="333"/>
      <c r="H83" s="333"/>
      <c r="I83" s="327"/>
    </row>
    <row r="84">
      <c r="B84" s="326"/>
      <c r="C84" s="333"/>
      <c r="D84" s="333"/>
      <c r="E84" s="333"/>
      <c r="F84" s="333"/>
      <c r="G84" s="333"/>
      <c r="H84" s="333"/>
      <c r="I84" s="327"/>
    </row>
    <row r="85">
      <c r="B85" s="333"/>
      <c r="C85" s="333"/>
      <c r="D85" s="333"/>
      <c r="E85" s="333"/>
      <c r="F85" s="333"/>
      <c r="G85" s="333"/>
      <c r="H85" s="333"/>
      <c r="I85" s="327"/>
    </row>
    <row r="86">
      <c r="B86" s="333"/>
      <c r="C86" s="333"/>
      <c r="D86" s="333"/>
      <c r="E86" s="333"/>
      <c r="F86" s="333"/>
      <c r="G86" s="333"/>
      <c r="H86" s="333"/>
      <c r="I86" s="327"/>
    </row>
    <row r="87">
      <c r="B87" s="333"/>
      <c r="C87" s="333"/>
      <c r="D87" s="333"/>
      <c r="E87" s="333"/>
      <c r="F87" s="333"/>
      <c r="G87" s="333"/>
      <c r="H87" s="333"/>
      <c r="I87" s="327"/>
    </row>
    <row r="88">
      <c r="B88" s="333"/>
      <c r="C88" s="348"/>
      <c r="D88" s="348"/>
      <c r="E88" s="348"/>
      <c r="F88" s="348"/>
      <c r="G88" s="348"/>
      <c r="H88" s="348"/>
      <c r="I88" s="332"/>
    </row>
    <row r="89">
      <c r="B89" s="333"/>
      <c r="C89" s="345"/>
      <c r="D89" s="338"/>
      <c r="E89" s="338"/>
      <c r="F89" s="349"/>
      <c r="G89" s="349"/>
      <c r="H89" s="349"/>
      <c r="I89" s="331"/>
    </row>
    <row r="90">
      <c r="C90" s="312"/>
      <c r="D90" s="312"/>
      <c r="E90" s="312"/>
      <c r="F90" s="312"/>
      <c r="G90" s="312"/>
      <c r="H90" s="312"/>
      <c r="I90" s="312"/>
    </row>
    <row r="91">
      <c r="B91" s="326"/>
      <c r="C91" s="326"/>
      <c r="D91" s="326"/>
      <c r="E91" s="326"/>
      <c r="F91" s="326"/>
      <c r="G91" s="326"/>
      <c r="H91" s="326"/>
      <c r="I91" s="332"/>
    </row>
    <row r="92">
      <c r="B92" s="333"/>
      <c r="C92" s="333"/>
      <c r="D92" s="333"/>
      <c r="E92" s="333"/>
      <c r="F92" s="333"/>
      <c r="G92" s="333"/>
      <c r="H92" s="338"/>
      <c r="I92" s="327"/>
    </row>
    <row r="93">
      <c r="B93" s="333"/>
      <c r="C93" s="333"/>
      <c r="D93" s="333"/>
      <c r="E93" s="333"/>
      <c r="F93" s="333"/>
      <c r="G93" s="333"/>
      <c r="H93" s="338"/>
      <c r="I93" s="327"/>
    </row>
    <row r="94">
      <c r="B94" s="333"/>
      <c r="C94" s="333"/>
      <c r="D94" s="333"/>
      <c r="E94" s="333"/>
      <c r="F94" s="333"/>
      <c r="G94" s="333"/>
      <c r="H94" s="335"/>
      <c r="I94" s="327"/>
    </row>
    <row r="95">
      <c r="B95" s="333"/>
      <c r="C95" s="333"/>
      <c r="D95" s="333"/>
      <c r="E95" s="333"/>
      <c r="F95" s="350"/>
      <c r="G95" s="338"/>
      <c r="H95" s="335"/>
      <c r="I95" s="327"/>
    </row>
    <row r="96">
      <c r="B96" s="333"/>
      <c r="C96" s="333"/>
      <c r="D96" s="333"/>
      <c r="E96" s="333"/>
      <c r="F96" s="350"/>
      <c r="G96" s="338"/>
      <c r="H96" s="335"/>
      <c r="I96" s="327"/>
    </row>
    <row r="97">
      <c r="B97" s="348"/>
      <c r="C97" s="333"/>
      <c r="D97" s="333"/>
      <c r="E97" s="333"/>
      <c r="F97" s="333"/>
      <c r="G97" s="345"/>
      <c r="H97" s="335"/>
      <c r="I97" s="327"/>
    </row>
    <row r="98">
      <c r="C98" s="333"/>
      <c r="D98" s="333"/>
      <c r="E98" s="333"/>
      <c r="F98" s="350"/>
      <c r="G98" s="338"/>
      <c r="H98" s="335"/>
      <c r="I98" s="327"/>
    </row>
    <row r="99">
      <c r="B99" s="312"/>
      <c r="C99" s="326"/>
      <c r="D99" s="326"/>
      <c r="E99" s="326"/>
      <c r="F99" s="326"/>
      <c r="G99" s="326"/>
      <c r="H99" s="326"/>
      <c r="I99" s="332"/>
    </row>
    <row r="100">
      <c r="B100" s="326"/>
      <c r="C100" s="336"/>
      <c r="D100" s="336"/>
      <c r="E100" s="336"/>
      <c r="F100" s="336"/>
      <c r="G100" s="336"/>
      <c r="H100" s="336"/>
      <c r="I100" s="351"/>
    </row>
    <row r="101">
      <c r="B101" s="333"/>
      <c r="C101" s="253"/>
      <c r="D101" s="253"/>
      <c r="E101" s="253"/>
      <c r="F101" s="253"/>
      <c r="H101" s="352"/>
      <c r="I101" s="353"/>
    </row>
    <row r="102">
      <c r="B102" s="333"/>
      <c r="C102" s="253"/>
      <c r="D102" s="253"/>
      <c r="E102" s="253"/>
      <c r="F102" s="253"/>
      <c r="H102" s="253"/>
      <c r="I102" s="353"/>
    </row>
    <row r="103">
      <c r="B103" s="333"/>
      <c r="C103" s="253"/>
      <c r="D103" s="253"/>
      <c r="E103" s="253"/>
      <c r="F103" s="253"/>
      <c r="H103" s="352"/>
      <c r="I103" s="353"/>
    </row>
    <row r="104">
      <c r="B104" s="333"/>
      <c r="C104" s="253"/>
      <c r="D104" s="253"/>
      <c r="E104" s="253"/>
      <c r="F104" s="253"/>
      <c r="H104" s="352"/>
      <c r="I104" s="353"/>
    </row>
    <row r="105">
      <c r="B105" s="333"/>
      <c r="C105" s="253"/>
      <c r="D105" s="253"/>
      <c r="E105" s="253"/>
      <c r="F105" s="253"/>
      <c r="H105" s="352"/>
      <c r="I105" s="353"/>
    </row>
    <row r="106">
      <c r="B106" s="333"/>
      <c r="C106" s="253"/>
      <c r="D106" s="253"/>
      <c r="E106" s="253"/>
      <c r="F106" s="253"/>
      <c r="H106" s="352"/>
      <c r="I106" s="353"/>
    </row>
    <row r="107">
      <c r="B107" s="333"/>
      <c r="C107" s="253"/>
      <c r="D107" s="253"/>
      <c r="E107" s="253"/>
      <c r="F107" s="253"/>
      <c r="H107" s="352"/>
      <c r="I107" s="353"/>
    </row>
    <row r="108">
      <c r="B108" s="326"/>
      <c r="C108" s="253"/>
      <c r="D108" s="253"/>
      <c r="E108" s="253"/>
      <c r="F108" s="253"/>
      <c r="H108" s="352"/>
      <c r="I108" s="353"/>
    </row>
    <row r="109">
      <c r="B109" s="336"/>
      <c r="C109" s="253"/>
      <c r="D109" s="253"/>
      <c r="E109" s="253"/>
      <c r="F109" s="253"/>
      <c r="H109" s="352"/>
      <c r="I109" s="353"/>
    </row>
    <row r="110">
      <c r="B110" s="253"/>
      <c r="C110" s="312"/>
      <c r="D110" s="312"/>
      <c r="E110" s="312"/>
      <c r="F110" s="312"/>
      <c r="G110" s="312"/>
      <c r="H110" s="312"/>
      <c r="I110" s="312"/>
    </row>
    <row r="111">
      <c r="B111" s="253"/>
      <c r="C111" s="326"/>
      <c r="D111" s="326"/>
      <c r="E111" s="326"/>
      <c r="F111" s="326"/>
      <c r="G111" s="326"/>
      <c r="H111" s="326"/>
      <c r="I111" s="332"/>
    </row>
    <row r="112">
      <c r="C112" s="333"/>
      <c r="D112" s="333"/>
      <c r="E112" s="333"/>
      <c r="F112" s="333"/>
      <c r="G112" s="333"/>
      <c r="H112" s="333"/>
      <c r="I112" s="327"/>
    </row>
    <row r="113">
      <c r="B113" s="253"/>
      <c r="C113" s="333"/>
      <c r="D113" s="333"/>
      <c r="E113" s="333"/>
      <c r="F113" s="333"/>
      <c r="G113" s="333"/>
      <c r="H113" s="333"/>
      <c r="I113" s="327"/>
    </row>
    <row r="114">
      <c r="B114" s="253"/>
      <c r="C114" s="333"/>
      <c r="D114" s="333"/>
      <c r="E114" s="333"/>
      <c r="F114" s="333"/>
      <c r="G114" s="333"/>
      <c r="H114" s="333"/>
      <c r="I114" s="327"/>
    </row>
    <row r="115">
      <c r="B115" s="253"/>
      <c r="C115" s="333"/>
      <c r="D115" s="333"/>
      <c r="E115" s="333"/>
      <c r="F115" s="333"/>
      <c r="G115" s="333"/>
      <c r="H115" s="333"/>
      <c r="I115" s="327"/>
    </row>
    <row r="116">
      <c r="B116" s="253"/>
      <c r="C116" s="333"/>
      <c r="D116" s="333"/>
      <c r="E116" s="333"/>
      <c r="F116" s="333"/>
      <c r="G116" s="333"/>
      <c r="H116" s="333"/>
      <c r="I116" s="327"/>
    </row>
    <row r="117">
      <c r="B117" s="253"/>
      <c r="C117" s="333"/>
      <c r="D117" s="333"/>
      <c r="E117" s="333"/>
      <c r="F117" s="333"/>
      <c r="G117" s="333"/>
      <c r="H117" s="333"/>
      <c r="I117" s="327"/>
    </row>
    <row r="118">
      <c r="B118" s="253"/>
      <c r="C118" s="326"/>
      <c r="D118" s="326"/>
      <c r="E118" s="326"/>
      <c r="F118" s="326"/>
      <c r="G118" s="326"/>
      <c r="H118" s="326"/>
      <c r="I118" s="332"/>
    </row>
    <row r="119">
      <c r="B119" s="312"/>
      <c r="C119" s="326"/>
      <c r="D119" s="326"/>
      <c r="E119" s="326"/>
      <c r="F119" s="326"/>
      <c r="G119" s="326"/>
      <c r="H119" s="326"/>
      <c r="I119" s="332"/>
    </row>
    <row r="120">
      <c r="B120" s="326"/>
    </row>
    <row r="121">
      <c r="B121" s="333"/>
    </row>
    <row r="122">
      <c r="B122" s="333"/>
    </row>
    <row r="123">
      <c r="B123" s="333"/>
    </row>
    <row r="124">
      <c r="B124" s="333"/>
    </row>
    <row r="125">
      <c r="B125" s="333"/>
    </row>
    <row r="126">
      <c r="B126" s="333"/>
    </row>
    <row r="127">
      <c r="B127" s="333"/>
    </row>
    <row r="128">
      <c r="B128" s="333"/>
    </row>
  </sheetData>
  <mergeCells count="3">
    <mergeCell ref="C2:D2"/>
    <mergeCell ref="C3:D3"/>
    <mergeCell ref="B4:I4"/>
  </mergeCells>
  <printOptions headings="0" gridLines="0"/>
  <pageMargins left="0.51181102362204722" right="0.51181102362204722" top="0.78740157480314954" bottom="0.78740157480314954" header="0.31496062000000014" footer="0.31496062000000014"/>
  <pageSetup paperSize="9" scale="79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B4" activeCellId="0" sqref="B4:B7"/>
    </sheetView>
  </sheetViews>
  <sheetFormatPr defaultRowHeight="14.25"/>
  <cols>
    <col customWidth="1" min="1" max="1" width="5.42578125"/>
    <col customWidth="1" min="2" max="2" style="311" width="12.85546875"/>
    <col customWidth="1" min="3" max="3" style="311" width="41.140625"/>
    <col customWidth="1" min="4" max="4" style="311" width="13.28515625"/>
    <col customWidth="1" min="5" max="5" style="311" width="15"/>
    <col customWidth="1" min="6" max="6" style="311" width="18.85546875"/>
    <col customWidth="1" min="7" max="7" style="311" width="17.7109375"/>
    <col customWidth="1" min="8" max="8" width="5"/>
    <col bestFit="1" customWidth="1" min="9" max="9" width="13.28515625"/>
    <col bestFit="1" min="10" max="10" width="11.42578125"/>
    <col customWidth="1" min="13" max="13" width="9.42578125"/>
  </cols>
  <sheetData>
    <row r="1">
      <c r="A1" s="354"/>
      <c r="B1" s="355"/>
      <c r="C1" s="355"/>
      <c r="D1" s="355"/>
      <c r="E1" s="355"/>
      <c r="F1" s="355"/>
      <c r="G1" s="355"/>
    </row>
    <row r="2" ht="45" customHeight="1">
      <c r="A2" s="356"/>
      <c r="B2" s="357" t="s">
        <v>177</v>
      </c>
      <c r="C2" s="357" t="s">
        <v>178</v>
      </c>
      <c r="D2" s="314" t="s">
        <v>179</v>
      </c>
      <c r="E2" s="314" t="s">
        <v>180</v>
      </c>
      <c r="F2" s="357" t="s">
        <v>181</v>
      </c>
      <c r="G2" s="314" t="s">
        <v>182</v>
      </c>
      <c r="H2" s="358"/>
      <c r="I2" s="359" t="s">
        <v>183</v>
      </c>
      <c r="J2" s="359"/>
    </row>
    <row r="3" ht="14.25" customHeight="1">
      <c r="A3" s="354"/>
      <c r="B3" s="360"/>
      <c r="C3" s="360"/>
      <c r="D3" s="313" t="s">
        <v>184</v>
      </c>
      <c r="E3" s="313" t="s">
        <v>184</v>
      </c>
      <c r="F3" s="360"/>
      <c r="G3" s="313" t="s">
        <v>185</v>
      </c>
      <c r="H3" s="312"/>
      <c r="I3" s="361"/>
      <c r="J3" s="361"/>
      <c r="O3" s="362"/>
      <c r="P3" s="362"/>
      <c r="Q3" s="362"/>
      <c r="R3" s="362"/>
      <c r="S3" s="362"/>
      <c r="T3" s="362"/>
      <c r="U3" s="362"/>
      <c r="V3" s="362"/>
      <c r="W3" s="362"/>
      <c r="X3" s="362"/>
      <c r="Y3" s="362"/>
      <c r="Z3" s="362"/>
      <c r="AA3" s="362"/>
      <c r="AB3" s="362"/>
      <c r="AC3" s="362"/>
    </row>
    <row r="4" ht="51.75" customHeight="1">
      <c r="A4" s="363"/>
      <c r="B4" s="149">
        <v>1</v>
      </c>
      <c r="C4" s="364" t="s">
        <v>186</v>
      </c>
      <c r="D4" s="365">
        <v>12</v>
      </c>
      <c r="E4" s="365">
        <v>1</v>
      </c>
      <c r="F4" s="366">
        <f>'1 TELEDIGIFONISTA - DIURNO'!G145</f>
        <v>0</v>
      </c>
      <c r="G4" s="367">
        <f t="shared" ref="G4:G7" si="12">F4*D4</f>
        <v>0</v>
      </c>
      <c r="H4" s="328"/>
      <c r="I4" s="368">
        <f>D4*'1 TELEDIGIFONISTA - DIURNO'!I145</f>
        <v>0</v>
      </c>
      <c r="J4" s="369">
        <f t="shared" ref="J4:J7" si="13">IFERROR(I4/G4,0)</f>
        <v>0</v>
      </c>
      <c r="O4" s="362"/>
      <c r="P4" s="370"/>
      <c r="Q4" s="370"/>
      <c r="R4" s="370"/>
      <c r="S4" s="370"/>
      <c r="T4" s="370"/>
      <c r="U4" s="370"/>
      <c r="V4" s="370"/>
      <c r="W4" s="370"/>
      <c r="X4" s="370"/>
      <c r="Y4" s="370"/>
      <c r="Z4" s="370"/>
      <c r="AA4" s="370"/>
      <c r="AB4" s="370"/>
      <c r="AC4" s="362"/>
    </row>
    <row r="5" ht="51.75" customHeight="1">
      <c r="A5" s="363"/>
      <c r="B5" s="371">
        <v>2</v>
      </c>
      <c r="C5" s="371" t="s">
        <v>187</v>
      </c>
      <c r="D5" s="372">
        <v>4</v>
      </c>
      <c r="E5" s="372">
        <v>1</v>
      </c>
      <c r="F5" s="373">
        <f>'2 TELEDIGIFONISTA - DIURNO|NOT'!G145</f>
        <v>0</v>
      </c>
      <c r="G5" s="374">
        <f t="shared" si="12"/>
        <v>0</v>
      </c>
      <c r="H5" s="328"/>
      <c r="I5" s="375">
        <f>D5*'2 TELEDIGIFONISTA - DIURNO|NOT'!I145</f>
        <v>0</v>
      </c>
      <c r="J5" s="376">
        <f t="shared" si="13"/>
        <v>0</v>
      </c>
      <c r="P5" s="377"/>
      <c r="Q5" s="377"/>
      <c r="R5" s="377"/>
      <c r="S5" s="377"/>
      <c r="T5" s="377"/>
      <c r="U5" s="377"/>
      <c r="V5" s="377"/>
      <c r="W5" s="377"/>
      <c r="X5" s="377"/>
      <c r="Y5" s="377"/>
      <c r="Z5" s="377"/>
      <c r="AA5" s="377"/>
      <c r="AB5" s="377"/>
    </row>
    <row r="6" ht="51.75" customHeight="1">
      <c r="A6" s="363"/>
      <c r="B6" s="149">
        <v>3</v>
      </c>
      <c r="C6" s="364" t="s">
        <v>188</v>
      </c>
      <c r="D6" s="365">
        <v>1</v>
      </c>
      <c r="E6" s="365">
        <v>1</v>
      </c>
      <c r="F6" s="366">
        <f>'3 TELEDIGIFONISTA - NOTURNO'!G145</f>
        <v>0</v>
      </c>
      <c r="G6" s="367">
        <f t="shared" si="12"/>
        <v>0</v>
      </c>
      <c r="H6" s="328"/>
      <c r="I6" s="368">
        <f>D6*'3 TELEDIGIFONISTA - NOTURNO'!I145</f>
        <v>0</v>
      </c>
      <c r="J6" s="369">
        <f t="shared" si="13"/>
        <v>0</v>
      </c>
      <c r="P6" s="377"/>
      <c r="Q6" s="377"/>
      <c r="R6" s="377"/>
      <c r="S6" s="377"/>
      <c r="T6" s="377"/>
      <c r="U6" s="377"/>
      <c r="V6" s="377"/>
      <c r="W6" s="377"/>
      <c r="X6" s="377"/>
      <c r="Y6" s="377"/>
      <c r="Z6" s="377"/>
      <c r="AA6" s="377"/>
      <c r="AB6" s="377"/>
    </row>
    <row r="7" ht="51.75" customHeight="1">
      <c r="A7" s="363"/>
      <c r="B7" s="371">
        <v>4</v>
      </c>
      <c r="C7" s="371" t="s">
        <v>189</v>
      </c>
      <c r="D7" s="372">
        <v>1</v>
      </c>
      <c r="E7" s="372">
        <v>1</v>
      </c>
      <c r="F7" s="373">
        <f>'4 TELEDIGIFONISTA - SUPERVISOR'!G144</f>
        <v>0</v>
      </c>
      <c r="G7" s="374">
        <f t="shared" si="12"/>
        <v>0</v>
      </c>
      <c r="H7" s="328"/>
      <c r="I7" s="375">
        <f>D7*'4 TELEDIGIFONISTA - SUPERVISOR'!I144</f>
        <v>0</v>
      </c>
      <c r="J7" s="376">
        <f t="shared" si="13"/>
        <v>0</v>
      </c>
      <c r="P7" s="377"/>
      <c r="Q7" s="377"/>
      <c r="R7" s="377"/>
      <c r="S7" s="377"/>
      <c r="T7" s="377"/>
      <c r="U7" s="377"/>
      <c r="V7" s="377"/>
      <c r="W7" s="377"/>
      <c r="X7" s="377"/>
      <c r="Y7" s="377"/>
      <c r="Z7" s="377"/>
      <c r="AA7" s="377"/>
      <c r="AB7" s="377"/>
    </row>
    <row r="8" ht="14.25" customHeight="1">
      <c r="A8" s="363"/>
      <c r="B8" s="378" t="s">
        <v>63</v>
      </c>
      <c r="C8" s="379"/>
      <c r="D8" s="380">
        <f>SUM(D4:D7)</f>
        <v>18</v>
      </c>
      <c r="E8" s="381">
        <f>SUM(E4:E7)</f>
        <v>4</v>
      </c>
      <c r="F8" s="382">
        <f>SUM(F4:F7)</f>
        <v>0</v>
      </c>
      <c r="G8" s="383"/>
      <c r="H8" s="312"/>
      <c r="I8" s="384">
        <f>SUM(I4:I7)</f>
        <v>0</v>
      </c>
      <c r="J8" s="385">
        <f>IFERROR(I8/G9,0)</f>
        <v>0</v>
      </c>
    </row>
    <row r="9" ht="14.25" customHeight="1">
      <c r="A9" s="363"/>
      <c r="B9" s="386" t="s">
        <v>190</v>
      </c>
      <c r="C9" s="387"/>
      <c r="D9" s="388"/>
      <c r="E9" s="388"/>
      <c r="F9" s="389"/>
      <c r="G9" s="390">
        <f>SUM(G4:G7)</f>
        <v>0</v>
      </c>
      <c r="I9" s="391"/>
      <c r="J9" s="392"/>
    </row>
    <row r="10" ht="14.25" customHeight="1">
      <c r="A10" s="393"/>
      <c r="B10" s="394" t="s">
        <v>191</v>
      </c>
      <c r="C10" s="395"/>
      <c r="D10" s="395"/>
      <c r="E10" s="395"/>
      <c r="F10" s="396"/>
      <c r="G10" s="397">
        <f>G9*12</f>
        <v>0</v>
      </c>
    </row>
    <row r="11" ht="15">
      <c r="A11" s="1"/>
      <c r="B11" s="341"/>
      <c r="C11" s="341"/>
      <c r="D11" s="341"/>
      <c r="E11" s="341"/>
      <c r="F11" s="341"/>
      <c r="G11" s="344"/>
    </row>
    <row r="12" ht="15">
      <c r="A12" s="398"/>
      <c r="B12" s="399"/>
      <c r="C12" s="399"/>
      <c r="D12" s="399"/>
      <c r="E12" s="399"/>
      <c r="F12" s="399"/>
      <c r="G12" s="399"/>
    </row>
    <row r="13" ht="15">
      <c r="A13" s="398"/>
      <c r="B13" s="399"/>
      <c r="C13" s="399"/>
      <c r="D13" s="399"/>
      <c r="E13" s="399"/>
      <c r="F13" s="399"/>
      <c r="G13" s="399"/>
    </row>
    <row r="14" ht="15">
      <c r="A14" s="398"/>
      <c r="B14" s="399"/>
      <c r="C14" s="399"/>
      <c r="D14" s="399"/>
      <c r="E14" s="399"/>
      <c r="F14" s="399"/>
      <c r="G14" s="399"/>
    </row>
    <row r="15" ht="15">
      <c r="A15" s="398"/>
      <c r="B15" s="399"/>
      <c r="C15" s="399"/>
      <c r="D15" s="399"/>
      <c r="E15" s="399"/>
      <c r="F15" s="399"/>
      <c r="G15" s="399"/>
    </row>
    <row r="16" ht="15">
      <c r="A16" s="398"/>
      <c r="B16" s="399"/>
      <c r="C16" s="399"/>
      <c r="D16" s="399"/>
      <c r="E16" s="399"/>
      <c r="F16" s="399"/>
      <c r="G16" s="399"/>
    </row>
    <row r="17" ht="15">
      <c r="A17" s="398"/>
      <c r="B17" s="399"/>
      <c r="C17" s="399"/>
      <c r="D17" s="399"/>
      <c r="E17" s="399"/>
      <c r="F17" s="399"/>
      <c r="G17" s="399"/>
    </row>
    <row r="18" ht="15">
      <c r="A18" s="400"/>
      <c r="B18" s="399"/>
      <c r="C18" s="399"/>
      <c r="D18" s="399"/>
      <c r="E18" s="399"/>
      <c r="F18" s="399"/>
      <c r="G18" s="399"/>
    </row>
    <row r="19" ht="15">
      <c r="A19" s="1"/>
      <c r="B19" s="399"/>
      <c r="C19" s="399"/>
      <c r="D19" s="399"/>
      <c r="E19" s="399"/>
      <c r="F19" s="399"/>
      <c r="G19" s="399"/>
    </row>
    <row r="20" ht="15">
      <c r="A20" s="358"/>
      <c r="B20" s="326"/>
      <c r="C20" s="326"/>
      <c r="D20" s="326"/>
      <c r="E20" s="326"/>
      <c r="F20" s="326"/>
      <c r="G20" s="332"/>
    </row>
    <row r="21">
      <c r="A21" s="400"/>
      <c r="B21" s="333"/>
      <c r="C21" s="333"/>
      <c r="D21" s="333"/>
      <c r="E21" s="333"/>
      <c r="F21" s="335"/>
      <c r="G21" s="327"/>
    </row>
    <row r="22">
      <c r="A22" s="333"/>
      <c r="B22" s="333"/>
      <c r="C22" s="333"/>
      <c r="D22" s="333"/>
      <c r="E22" s="333"/>
      <c r="F22" s="335"/>
      <c r="G22" s="327"/>
    </row>
    <row r="23">
      <c r="A23" s="333"/>
      <c r="B23" s="333"/>
      <c r="C23" s="333"/>
      <c r="D23" s="333"/>
      <c r="E23" s="333"/>
      <c r="F23" s="335"/>
      <c r="G23" s="327"/>
    </row>
    <row r="24">
      <c r="A24" s="333"/>
      <c r="B24" s="326"/>
      <c r="C24" s="326"/>
      <c r="D24" s="326"/>
      <c r="E24" s="326"/>
      <c r="F24" s="339"/>
      <c r="G24" s="332"/>
    </row>
    <row r="25">
      <c r="A25" s="400"/>
      <c r="B25" s="326"/>
      <c r="C25" s="326"/>
      <c r="D25" s="326"/>
      <c r="E25" s="326"/>
      <c r="F25" s="339"/>
      <c r="G25" s="332"/>
    </row>
    <row r="26">
      <c r="A26" s="398"/>
      <c r="B26" s="326"/>
      <c r="C26" s="326"/>
      <c r="D26" s="326"/>
      <c r="E26" s="326"/>
      <c r="F26" s="326"/>
      <c r="G26" s="332"/>
    </row>
    <row r="27">
      <c r="A27" s="400"/>
      <c r="B27" s="333"/>
      <c r="C27" s="333"/>
      <c r="D27" s="333"/>
      <c r="E27" s="333"/>
      <c r="F27" s="335"/>
      <c r="G27" s="327"/>
    </row>
    <row r="28">
      <c r="A28" s="398"/>
      <c r="B28" s="333"/>
      <c r="C28" s="333"/>
      <c r="D28" s="333"/>
      <c r="E28" s="333"/>
      <c r="F28" s="335"/>
      <c r="G28" s="327"/>
    </row>
    <row r="29">
      <c r="A29" s="398"/>
      <c r="B29" s="333"/>
      <c r="C29" s="333"/>
      <c r="D29" s="333"/>
      <c r="E29" s="333"/>
      <c r="F29" s="335"/>
      <c r="G29" s="327"/>
    </row>
    <row r="30">
      <c r="A30" s="398"/>
      <c r="B30" s="333"/>
      <c r="C30" s="333"/>
      <c r="D30" s="333"/>
      <c r="E30" s="333"/>
      <c r="F30" s="335"/>
      <c r="G30" s="327"/>
    </row>
    <row r="31">
      <c r="A31" s="398"/>
      <c r="B31" s="336"/>
      <c r="C31" s="336"/>
      <c r="D31" s="336"/>
      <c r="E31" s="336"/>
      <c r="F31" s="335"/>
      <c r="G31" s="327"/>
    </row>
    <row r="32">
      <c r="A32" s="398"/>
      <c r="B32" s="333"/>
      <c r="C32" s="333"/>
      <c r="D32" s="333"/>
      <c r="E32" s="333"/>
      <c r="F32" s="335"/>
      <c r="G32" s="327"/>
    </row>
    <row r="33">
      <c r="A33" s="398"/>
      <c r="B33" s="336"/>
      <c r="C33" s="337"/>
      <c r="D33" s="336"/>
      <c r="E33" s="338"/>
      <c r="F33" s="335"/>
      <c r="G33" s="327"/>
    </row>
    <row r="34">
      <c r="A34" s="398"/>
      <c r="B34" s="333"/>
      <c r="C34" s="333"/>
      <c r="D34" s="333"/>
      <c r="E34" s="333"/>
      <c r="F34" s="335"/>
      <c r="G34" s="327"/>
    </row>
    <row r="35">
      <c r="A35" s="398"/>
      <c r="B35" s="326"/>
      <c r="C35" s="326"/>
      <c r="D35" s="326"/>
      <c r="E35" s="326"/>
      <c r="F35" s="339"/>
      <c r="G35" s="332"/>
    </row>
    <row r="36">
      <c r="A36" s="326"/>
      <c r="B36" s="333"/>
      <c r="C36" s="333"/>
      <c r="D36" s="333"/>
      <c r="E36" s="333"/>
      <c r="F36" s="333"/>
      <c r="G36" s="327"/>
    </row>
    <row r="37">
      <c r="A37" s="398"/>
      <c r="B37" s="326"/>
      <c r="C37" s="326"/>
      <c r="D37" s="326"/>
      <c r="E37" s="326"/>
      <c r="F37" s="326"/>
      <c r="G37" s="332"/>
    </row>
    <row r="38">
      <c r="A38" s="400"/>
      <c r="B38" s="333"/>
      <c r="C38" s="333"/>
      <c r="D38" s="333"/>
      <c r="E38" s="333"/>
      <c r="F38" s="333"/>
      <c r="G38" s="340"/>
    </row>
    <row r="39">
      <c r="A39" s="398"/>
      <c r="B39" s="333"/>
      <c r="C39" s="333"/>
      <c r="D39" s="333"/>
      <c r="E39" s="333"/>
      <c r="F39" s="333"/>
      <c r="G39" s="327"/>
    </row>
    <row r="40">
      <c r="A40" s="398"/>
      <c r="B40" s="333"/>
      <c r="C40" s="333"/>
      <c r="D40" s="333"/>
      <c r="E40" s="333"/>
      <c r="F40" s="333"/>
      <c r="G40" s="327"/>
    </row>
    <row r="41">
      <c r="A41" s="398"/>
      <c r="B41" s="333"/>
      <c r="C41" s="333"/>
      <c r="D41" s="333"/>
      <c r="E41" s="333"/>
      <c r="F41" s="333"/>
      <c r="G41" s="327"/>
    </row>
    <row r="42">
      <c r="A42" s="398"/>
      <c r="B42" s="333"/>
      <c r="C42" s="333"/>
      <c r="D42" s="333"/>
      <c r="E42" s="333"/>
      <c r="F42" s="333"/>
      <c r="G42" s="327"/>
    </row>
    <row r="43">
      <c r="A43" s="398"/>
      <c r="B43" s="326"/>
      <c r="C43" s="326"/>
      <c r="D43" s="326"/>
      <c r="E43" s="326"/>
      <c r="F43" s="326"/>
      <c r="G43" s="332"/>
    </row>
    <row r="44">
      <c r="A44" s="326"/>
      <c r="B44" s="341"/>
      <c r="C44" s="342"/>
      <c r="D44" s="343"/>
      <c r="E44" s="343"/>
      <c r="F44" s="343"/>
      <c r="G44" s="344"/>
    </row>
    <row r="45">
      <c r="A45" s="1"/>
      <c r="B45" s="326"/>
      <c r="C45" s="326"/>
      <c r="D45" s="326"/>
      <c r="E45" s="326"/>
      <c r="F45" s="326"/>
      <c r="G45" s="332"/>
    </row>
    <row r="46">
      <c r="A46" s="400"/>
      <c r="B46" s="341"/>
      <c r="C46" s="341"/>
      <c r="D46" s="341"/>
      <c r="E46" s="341"/>
      <c r="F46" s="341"/>
      <c r="G46" s="344"/>
    </row>
    <row r="47">
      <c r="A47" s="1"/>
      <c r="B47" s="341"/>
      <c r="C47" s="341"/>
      <c r="D47" s="341"/>
      <c r="E47" s="341"/>
      <c r="F47" s="341"/>
      <c r="G47" s="344"/>
    </row>
    <row r="48">
      <c r="A48" s="1"/>
      <c r="B48" s="341"/>
      <c r="C48" s="341"/>
      <c r="D48" s="341"/>
      <c r="E48" s="341"/>
      <c r="F48" s="341"/>
      <c r="G48" s="344"/>
    </row>
    <row r="49">
      <c r="A49" s="1"/>
      <c r="B49" s="326"/>
      <c r="C49" s="326"/>
      <c r="D49" s="326"/>
      <c r="E49" s="326"/>
      <c r="F49" s="326"/>
      <c r="G49" s="332"/>
    </row>
    <row r="50">
      <c r="A50" s="326"/>
      <c r="B50" s="341"/>
      <c r="C50" s="342"/>
      <c r="D50" s="343"/>
      <c r="E50" s="343"/>
      <c r="F50" s="343"/>
      <c r="G50" s="344"/>
    </row>
    <row r="51">
      <c r="A51" s="1"/>
      <c r="B51" s="312"/>
      <c r="C51" s="312"/>
      <c r="D51" s="312"/>
      <c r="E51" s="312"/>
      <c r="F51" s="312"/>
      <c r="G51" s="312"/>
    </row>
    <row r="52" ht="15">
      <c r="A52" s="358"/>
      <c r="B52" s="326"/>
      <c r="C52" s="326"/>
      <c r="D52" s="326"/>
      <c r="E52" s="326"/>
      <c r="F52" s="326"/>
      <c r="G52" s="332"/>
    </row>
    <row r="53">
      <c r="A53" s="400"/>
      <c r="B53" s="333"/>
      <c r="C53" s="333"/>
      <c r="D53" s="333"/>
      <c r="E53" s="333"/>
      <c r="F53" s="335"/>
      <c r="G53" s="327"/>
    </row>
    <row r="54">
      <c r="A54" s="333"/>
      <c r="B54" s="333"/>
      <c r="C54" s="333"/>
      <c r="D54" s="333"/>
      <c r="E54" s="338"/>
      <c r="F54" s="335"/>
      <c r="G54" s="327"/>
    </row>
    <row r="55">
      <c r="A55" s="333"/>
      <c r="B55" s="333"/>
      <c r="C55" s="333"/>
      <c r="D55" s="333"/>
      <c r="E55" s="333"/>
      <c r="F55" s="335"/>
      <c r="G55" s="327"/>
    </row>
    <row r="56">
      <c r="A56" s="333"/>
      <c r="B56" s="333"/>
      <c r="C56" s="333"/>
      <c r="D56" s="333"/>
      <c r="E56" s="333"/>
      <c r="F56" s="335"/>
      <c r="G56" s="327"/>
    </row>
    <row r="57">
      <c r="A57" s="333"/>
      <c r="B57" s="333"/>
      <c r="C57" s="333"/>
      <c r="D57" s="333"/>
      <c r="E57" s="333"/>
      <c r="F57" s="335"/>
      <c r="G57" s="327"/>
    </row>
    <row r="58">
      <c r="A58" s="333"/>
      <c r="B58" s="333"/>
      <c r="C58" s="333"/>
      <c r="D58" s="333"/>
      <c r="E58" s="333"/>
      <c r="F58" s="335"/>
      <c r="G58" s="327"/>
    </row>
    <row r="59">
      <c r="A59" s="333"/>
      <c r="B59" s="333"/>
      <c r="C59" s="333"/>
      <c r="D59" s="333"/>
      <c r="E59" s="333"/>
      <c r="F59" s="335"/>
      <c r="G59" s="327"/>
    </row>
    <row r="60">
      <c r="A60" s="333"/>
      <c r="B60" s="326"/>
      <c r="C60" s="326"/>
      <c r="D60" s="326"/>
      <c r="E60" s="326"/>
      <c r="F60" s="339"/>
      <c r="G60" s="332"/>
    </row>
    <row r="61">
      <c r="A61" s="326"/>
      <c r="B61" s="1"/>
      <c r="C61" s="1"/>
      <c r="D61" s="1"/>
      <c r="E61" s="1"/>
      <c r="F61" s="1"/>
      <c r="G61" s="334"/>
    </row>
    <row r="62">
      <c r="A62" s="1"/>
      <c r="B62" s="312"/>
      <c r="C62" s="312"/>
      <c r="D62" s="312"/>
      <c r="E62" s="312"/>
      <c r="F62" s="312"/>
      <c r="G62" s="312"/>
    </row>
    <row r="63" ht="15">
      <c r="A63" s="358"/>
      <c r="B63" s="326"/>
      <c r="C63" s="326"/>
      <c r="D63" s="326"/>
      <c r="E63" s="326"/>
      <c r="F63" s="326"/>
      <c r="G63" s="332"/>
    </row>
    <row r="64">
      <c r="A64" s="400"/>
      <c r="B64" s="336"/>
      <c r="C64" s="336"/>
      <c r="D64" s="336"/>
      <c r="E64" s="336"/>
      <c r="F64" s="336"/>
      <c r="G64" s="327"/>
    </row>
    <row r="65">
      <c r="A65" s="336"/>
      <c r="B65" s="333"/>
      <c r="C65" s="333"/>
      <c r="D65" s="333"/>
      <c r="E65" s="333"/>
      <c r="F65" s="335"/>
      <c r="G65" s="327"/>
    </row>
    <row r="66">
      <c r="A66" s="333"/>
      <c r="B66" s="333"/>
      <c r="C66" s="333"/>
      <c r="D66" s="333"/>
      <c r="E66" s="333"/>
      <c r="F66" s="335"/>
      <c r="G66" s="327"/>
    </row>
    <row r="67">
      <c r="A67" s="333"/>
      <c r="B67" s="333"/>
      <c r="C67" s="333"/>
      <c r="D67" s="333"/>
      <c r="E67" s="345"/>
      <c r="F67" s="335"/>
      <c r="G67" s="327"/>
    </row>
    <row r="68">
      <c r="A68" s="333"/>
      <c r="B68" s="336"/>
      <c r="C68" s="336"/>
      <c r="D68" s="336"/>
      <c r="E68" s="345"/>
      <c r="F68" s="335"/>
      <c r="G68" s="327"/>
    </row>
    <row r="69">
      <c r="A69" s="333"/>
      <c r="B69" s="333"/>
      <c r="C69" s="333"/>
      <c r="D69" s="333"/>
      <c r="E69" s="346"/>
      <c r="F69" s="335"/>
      <c r="G69" s="327"/>
    </row>
    <row r="70">
      <c r="A70" s="333"/>
      <c r="B70" s="336"/>
      <c r="C70" s="336"/>
      <c r="D70" s="336"/>
      <c r="E70" s="345"/>
      <c r="F70" s="335"/>
      <c r="G70" s="327"/>
    </row>
    <row r="71">
      <c r="A71" s="333"/>
      <c r="B71" s="333"/>
      <c r="C71" s="333"/>
      <c r="D71" s="333"/>
      <c r="E71" s="338"/>
      <c r="F71" s="335"/>
      <c r="G71" s="327"/>
    </row>
    <row r="72">
      <c r="A72" s="333"/>
      <c r="B72" s="336"/>
      <c r="C72" s="336"/>
      <c r="D72" s="336"/>
      <c r="E72" s="338"/>
      <c r="F72" s="335"/>
      <c r="G72" s="327"/>
    </row>
    <row r="73">
      <c r="A73" s="333"/>
      <c r="B73" s="333"/>
      <c r="C73" s="333"/>
      <c r="D73" s="333"/>
      <c r="E73" s="338"/>
      <c r="F73" s="335"/>
      <c r="G73" s="327"/>
    </row>
    <row r="74">
      <c r="A74" s="333"/>
      <c r="B74" s="333"/>
      <c r="C74" s="333"/>
      <c r="D74" s="333"/>
      <c r="E74" s="333"/>
      <c r="F74" s="335"/>
      <c r="G74" s="327"/>
    </row>
    <row r="75">
      <c r="A75" s="333"/>
      <c r="B75" s="347"/>
      <c r="C75" s="347"/>
      <c r="D75" s="347"/>
      <c r="E75" s="347"/>
      <c r="F75" s="347"/>
      <c r="G75" s="332"/>
    </row>
    <row r="76">
      <c r="A76" s="347"/>
      <c r="B76" s="326"/>
      <c r="C76" s="326"/>
      <c r="D76" s="326"/>
      <c r="E76" s="326"/>
      <c r="F76" s="326"/>
      <c r="G76" s="332"/>
    </row>
    <row r="77">
      <c r="A77" s="326"/>
      <c r="B77" s="1"/>
      <c r="C77" s="1"/>
      <c r="D77" s="1"/>
      <c r="E77" s="1"/>
      <c r="F77" s="1"/>
      <c r="G77" s="332"/>
    </row>
    <row r="78">
      <c r="A78" s="333"/>
      <c r="B78" s="1"/>
      <c r="C78" s="1"/>
      <c r="D78" s="1"/>
      <c r="E78" s="1"/>
      <c r="F78" s="1"/>
      <c r="G78" s="332"/>
    </row>
    <row r="79">
      <c r="A79" s="333"/>
      <c r="B79" s="312"/>
      <c r="C79" s="312"/>
      <c r="D79" s="312"/>
      <c r="E79" s="312"/>
      <c r="F79" s="312"/>
      <c r="G79" s="332"/>
    </row>
    <row r="80">
      <c r="A80" s="401"/>
      <c r="B80" s="333"/>
      <c r="C80" s="333"/>
      <c r="D80" s="333"/>
      <c r="E80" s="333"/>
      <c r="F80" s="333"/>
      <c r="G80" s="327"/>
    </row>
    <row r="81">
      <c r="A81" s="333"/>
      <c r="B81" s="333"/>
      <c r="C81" s="333"/>
      <c r="D81" s="333"/>
      <c r="E81" s="333"/>
      <c r="F81" s="333"/>
      <c r="G81" s="327"/>
    </row>
    <row r="82">
      <c r="A82" s="333"/>
      <c r="B82" s="326"/>
      <c r="C82" s="326"/>
      <c r="D82" s="326"/>
      <c r="E82" s="326"/>
      <c r="F82" s="326"/>
      <c r="G82" s="332"/>
    </row>
    <row r="83">
      <c r="A83" s="326"/>
      <c r="B83" s="326"/>
      <c r="C83" s="326"/>
      <c r="D83" s="326"/>
      <c r="E83" s="326"/>
      <c r="F83" s="339"/>
      <c r="G83" s="332"/>
    </row>
    <row r="84">
      <c r="A84" s="398"/>
      <c r="B84" s="312"/>
      <c r="C84" s="312"/>
      <c r="D84" s="312"/>
      <c r="E84" s="312"/>
      <c r="F84" s="312"/>
      <c r="G84" s="312"/>
    </row>
    <row r="85" ht="15.75">
      <c r="A85" s="358"/>
      <c r="B85" s="326"/>
      <c r="C85" s="326"/>
      <c r="D85" s="326"/>
      <c r="E85" s="326"/>
      <c r="F85" s="326"/>
      <c r="G85" s="332"/>
    </row>
    <row r="86">
      <c r="A86" s="326"/>
      <c r="B86" s="333"/>
      <c r="C86" s="333"/>
      <c r="D86" s="333"/>
      <c r="E86" s="333"/>
      <c r="F86" s="333"/>
      <c r="G86" s="327"/>
    </row>
    <row r="87">
      <c r="A87" s="333"/>
      <c r="B87" s="333"/>
      <c r="C87" s="333"/>
      <c r="D87" s="333"/>
      <c r="E87" s="333"/>
      <c r="F87" s="333"/>
      <c r="G87" s="327"/>
    </row>
    <row r="88">
      <c r="A88" s="333"/>
      <c r="B88" s="333"/>
      <c r="C88" s="333"/>
      <c r="D88" s="333"/>
      <c r="E88" s="333"/>
      <c r="F88" s="333"/>
      <c r="G88" s="327"/>
    </row>
    <row r="89">
      <c r="A89" s="333"/>
      <c r="B89" s="333"/>
      <c r="C89" s="333"/>
      <c r="D89" s="333"/>
      <c r="E89" s="333"/>
      <c r="F89" s="333"/>
      <c r="G89" s="327"/>
    </row>
    <row r="90">
      <c r="A90" s="333"/>
      <c r="B90" s="326"/>
      <c r="C90" s="326"/>
      <c r="D90" s="326"/>
      <c r="E90" s="326"/>
      <c r="F90" s="326"/>
      <c r="G90" s="332"/>
    </row>
    <row r="91">
      <c r="A91" s="333"/>
      <c r="B91" s="1"/>
      <c r="C91" s="1"/>
      <c r="D91" s="1"/>
      <c r="E91" s="1"/>
      <c r="F91" s="1"/>
      <c r="G91" s="334"/>
    </row>
    <row r="92">
      <c r="A92" s="1"/>
      <c r="B92" s="326"/>
      <c r="C92" s="326"/>
      <c r="D92" s="326"/>
      <c r="E92" s="326"/>
      <c r="F92" s="326"/>
      <c r="G92" s="332"/>
    </row>
    <row r="93">
      <c r="A93" s="402"/>
      <c r="B93" s="333"/>
      <c r="C93" s="333"/>
      <c r="D93" s="333"/>
      <c r="E93" s="333"/>
      <c r="F93" s="333"/>
      <c r="G93" s="327"/>
    </row>
    <row r="94">
      <c r="A94" s="333"/>
      <c r="B94" s="333"/>
      <c r="C94" s="333"/>
      <c r="D94" s="333"/>
      <c r="E94" s="333"/>
      <c r="F94" s="333"/>
      <c r="G94" s="327"/>
    </row>
    <row r="95">
      <c r="A95" s="333"/>
      <c r="B95" s="333"/>
      <c r="C95" s="333"/>
      <c r="D95" s="333"/>
      <c r="E95" s="333"/>
      <c r="F95" s="333"/>
      <c r="G95" s="327"/>
    </row>
    <row r="96">
      <c r="A96" s="333"/>
      <c r="B96" s="333"/>
      <c r="C96" s="333"/>
      <c r="D96" s="333"/>
      <c r="E96" s="333"/>
      <c r="F96" s="333"/>
      <c r="G96" s="327"/>
    </row>
    <row r="97">
      <c r="A97" s="333"/>
      <c r="B97" s="333"/>
      <c r="C97" s="333"/>
      <c r="D97" s="333"/>
      <c r="E97" s="333"/>
      <c r="F97" s="333"/>
      <c r="G97" s="327"/>
    </row>
    <row r="98">
      <c r="A98" s="333"/>
      <c r="B98" s="348"/>
      <c r="C98" s="348"/>
      <c r="D98" s="348"/>
      <c r="E98" s="348"/>
      <c r="F98" s="348"/>
      <c r="G98" s="332"/>
    </row>
    <row r="99">
      <c r="A99" s="348"/>
      <c r="B99" s="345"/>
      <c r="C99" s="338"/>
      <c r="D99" s="349"/>
      <c r="E99" s="349"/>
      <c r="F99" s="349"/>
      <c r="G99" s="331"/>
    </row>
    <row r="100">
      <c r="A100" s="1"/>
      <c r="B100" s="312"/>
      <c r="C100" s="312"/>
      <c r="D100" s="312"/>
      <c r="E100" s="312"/>
      <c r="F100" s="312"/>
      <c r="G100" s="312"/>
    </row>
    <row r="101" ht="15.75">
      <c r="A101" s="358"/>
      <c r="B101" s="326"/>
      <c r="C101" s="326"/>
      <c r="D101" s="326"/>
      <c r="E101" s="326"/>
      <c r="F101" s="326"/>
      <c r="G101" s="332"/>
    </row>
    <row r="102">
      <c r="A102" s="326"/>
      <c r="B102" s="333"/>
      <c r="C102" s="333"/>
      <c r="D102" s="333"/>
      <c r="E102" s="333"/>
      <c r="F102" s="338"/>
      <c r="G102" s="327"/>
    </row>
    <row r="103">
      <c r="A103" s="333"/>
      <c r="B103" s="333"/>
      <c r="C103" s="333"/>
      <c r="D103" s="333"/>
      <c r="E103" s="333"/>
      <c r="F103" s="338"/>
      <c r="G103" s="327"/>
    </row>
    <row r="104">
      <c r="A104" s="333"/>
      <c r="B104" s="333"/>
      <c r="C104" s="333"/>
      <c r="D104" s="333"/>
      <c r="E104" s="333"/>
      <c r="F104" s="335"/>
      <c r="G104" s="327"/>
    </row>
    <row r="105">
      <c r="A105" s="333"/>
      <c r="B105" s="333"/>
      <c r="C105" s="333"/>
      <c r="D105" s="350"/>
      <c r="E105" s="338"/>
      <c r="F105" s="335"/>
      <c r="G105" s="327"/>
    </row>
    <row r="106">
      <c r="A106" s="333"/>
      <c r="B106" s="333"/>
      <c r="C106" s="333"/>
      <c r="D106" s="350"/>
      <c r="E106" s="338"/>
      <c r="F106" s="335"/>
      <c r="G106" s="327"/>
    </row>
    <row r="107">
      <c r="A107" s="333"/>
      <c r="B107" s="333"/>
      <c r="C107" s="333"/>
      <c r="D107" s="333"/>
      <c r="E107" s="345"/>
      <c r="F107" s="335"/>
      <c r="G107" s="327"/>
    </row>
    <row r="108">
      <c r="A108" s="333"/>
      <c r="B108" s="333"/>
      <c r="C108" s="333"/>
      <c r="D108" s="350"/>
      <c r="E108" s="338"/>
      <c r="F108" s="335"/>
      <c r="G108" s="327"/>
    </row>
    <row r="109">
      <c r="A109" s="333"/>
      <c r="B109" s="326"/>
      <c r="C109" s="326"/>
      <c r="D109" s="326"/>
      <c r="E109" s="326"/>
      <c r="F109" s="326"/>
      <c r="G109" s="332"/>
    </row>
    <row r="110">
      <c r="A110" s="326"/>
      <c r="B110" s="336"/>
      <c r="C110" s="336"/>
      <c r="D110" s="336"/>
      <c r="E110" s="336"/>
      <c r="F110" s="336"/>
      <c r="G110" s="351"/>
    </row>
    <row r="111">
      <c r="A111" s="403"/>
      <c r="B111" s="253"/>
      <c r="C111" s="253"/>
      <c r="D111" s="253"/>
      <c r="E111" s="1"/>
      <c r="F111" s="352"/>
      <c r="G111" s="353"/>
    </row>
    <row r="112">
      <c r="A112" s="253"/>
      <c r="B112" s="253"/>
      <c r="C112" s="253"/>
      <c r="D112" s="253"/>
      <c r="E112" s="1"/>
      <c r="F112" s="253"/>
      <c r="G112" s="353"/>
    </row>
    <row r="113">
      <c r="A113" s="253"/>
      <c r="B113" s="253"/>
      <c r="C113" s="253"/>
      <c r="D113" s="253"/>
      <c r="E113" s="1"/>
      <c r="F113" s="352"/>
      <c r="G113" s="353"/>
    </row>
    <row r="114">
      <c r="A114" s="1"/>
      <c r="B114" s="253"/>
      <c r="C114" s="253"/>
      <c r="D114" s="253"/>
      <c r="E114" s="1"/>
      <c r="F114" s="352"/>
      <c r="G114" s="353"/>
    </row>
    <row r="115">
      <c r="A115" s="253"/>
      <c r="B115" s="253"/>
      <c r="C115" s="253"/>
      <c r="D115" s="253"/>
      <c r="E115" s="1"/>
      <c r="F115" s="352"/>
      <c r="G115" s="353"/>
    </row>
    <row r="116">
      <c r="A116" s="253"/>
      <c r="B116" s="253"/>
      <c r="C116" s="253"/>
      <c r="D116" s="253"/>
      <c r="E116" s="1"/>
      <c r="F116" s="352"/>
      <c r="G116" s="353"/>
    </row>
    <row r="117">
      <c r="A117" s="253"/>
      <c r="B117" s="253"/>
      <c r="C117" s="253"/>
      <c r="D117" s="253"/>
      <c r="E117" s="1"/>
      <c r="F117" s="352"/>
      <c r="G117" s="353"/>
    </row>
    <row r="118">
      <c r="A118" s="253"/>
      <c r="B118" s="253"/>
      <c r="C118" s="253"/>
      <c r="D118" s="253"/>
      <c r="E118" s="1"/>
      <c r="F118" s="352"/>
      <c r="G118" s="353"/>
    </row>
    <row r="119">
      <c r="A119" s="253"/>
      <c r="B119" s="253"/>
      <c r="C119" s="253"/>
      <c r="D119" s="253"/>
      <c r="E119" s="1"/>
      <c r="F119" s="352"/>
      <c r="G119" s="353"/>
    </row>
    <row r="120">
      <c r="A120" s="253"/>
      <c r="B120" s="312"/>
      <c r="C120" s="312"/>
      <c r="D120" s="312"/>
      <c r="E120" s="312"/>
      <c r="F120" s="312"/>
      <c r="G120" s="312"/>
    </row>
    <row r="121" ht="15.75">
      <c r="A121" s="358"/>
      <c r="B121" s="326"/>
      <c r="C121" s="326"/>
      <c r="D121" s="326"/>
      <c r="E121" s="326"/>
      <c r="F121" s="326"/>
      <c r="G121" s="332"/>
    </row>
    <row r="122">
      <c r="A122" s="326"/>
      <c r="B122" s="333"/>
      <c r="C122" s="333"/>
      <c r="D122" s="333"/>
      <c r="E122" s="333"/>
      <c r="F122" s="333"/>
      <c r="G122" s="327"/>
    </row>
    <row r="123">
      <c r="A123" s="333"/>
      <c r="B123" s="333"/>
      <c r="C123" s="333"/>
      <c r="D123" s="333"/>
      <c r="E123" s="333"/>
      <c r="F123" s="333"/>
      <c r="G123" s="327"/>
    </row>
    <row r="124">
      <c r="A124" s="333"/>
      <c r="B124" s="333"/>
      <c r="C124" s="333"/>
      <c r="D124" s="333"/>
      <c r="E124" s="333"/>
      <c r="F124" s="333"/>
      <c r="G124" s="327"/>
    </row>
    <row r="125">
      <c r="A125" s="333"/>
      <c r="B125" s="333"/>
      <c r="C125" s="333"/>
      <c r="D125" s="333"/>
      <c r="E125" s="333"/>
      <c r="F125" s="333"/>
      <c r="G125" s="327"/>
    </row>
    <row r="126">
      <c r="A126" s="333"/>
      <c r="B126" s="333"/>
      <c r="C126" s="333"/>
      <c r="D126" s="333"/>
      <c r="E126" s="333"/>
      <c r="F126" s="333"/>
      <c r="G126" s="327"/>
    </row>
    <row r="127">
      <c r="A127" s="333"/>
      <c r="B127" s="333"/>
      <c r="C127" s="333"/>
      <c r="D127" s="333"/>
      <c r="E127" s="333"/>
      <c r="F127" s="333"/>
      <c r="G127" s="327"/>
    </row>
    <row r="128">
      <c r="A128" s="333"/>
      <c r="B128" s="326"/>
      <c r="C128" s="326"/>
      <c r="D128" s="326"/>
      <c r="E128" s="326"/>
      <c r="F128" s="326"/>
      <c r="G128" s="332"/>
    </row>
    <row r="129">
      <c r="A129" s="333"/>
      <c r="B129" s="326"/>
      <c r="C129" s="326"/>
      <c r="D129" s="326"/>
      <c r="E129" s="326"/>
      <c r="F129" s="326"/>
      <c r="G129" s="332"/>
    </row>
    <row r="130">
      <c r="A130" s="333"/>
      <c r="B130" s="1"/>
      <c r="C130" s="1"/>
      <c r="D130" s="1"/>
      <c r="E130" s="1"/>
      <c r="F130" s="1"/>
      <c r="G130" s="1"/>
    </row>
    <row r="131">
      <c r="A131" s="354"/>
    </row>
    <row r="132" ht="15"/>
    <row r="133" ht="15"/>
    <row r="134" ht="15"/>
  </sheetData>
  <mergeCells count="9">
    <mergeCell ref="B2:B3"/>
    <mergeCell ref="C2:C3"/>
    <mergeCell ref="F2:F3"/>
    <mergeCell ref="I2:J3"/>
    <mergeCell ref="B8:C8"/>
    <mergeCell ref="I8:I9"/>
    <mergeCell ref="J8:J9"/>
    <mergeCell ref="B9:F9"/>
    <mergeCell ref="B10:F10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89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25E2866D5A3D249B375B36E1F138D34" ma:contentTypeVersion="13" ma:contentTypeDescription="Crie um novo documento." ma:contentTypeScope="" ma:versionID="e8f10ddcab64891b5786cc97b7d92961">
  <xsd:schema xmlns:xsd="http://www.w3.org/2001/XMLSchema" xmlns:xs="http://www.w3.org/2001/XMLSchema" xmlns:p="http://schemas.microsoft.com/office/2006/metadata/properties" xmlns:ns2="f7e54e53-83a5-4839-82fc-4a52b32ea975" xmlns:ns3="f797a045-e8e6-4bf7-b181-e5efea5e4665" targetNamespace="http://schemas.microsoft.com/office/2006/metadata/properties" ma:root="true" ma:fieldsID="f6916bb7f7946b9284adca94eb29f6d0" ns2:_="" ns3:_="">
    <xsd:import namespace="f7e54e53-83a5-4839-82fc-4a52b32ea975"/>
    <xsd:import namespace="f797a045-e8e6-4bf7-b181-e5efea5e46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e54e53-83a5-4839-82fc-4a52b32ea9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f75f9be8-9e36-4943-8f08-c39e8bc8cc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97a045-e8e6-4bf7-b181-e5efea5e466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fb72b69-7223-4042-9376-df271d455caf}" ma:internalName="TaxCatchAll" ma:showField="CatchAllData" ma:web="f797a045-e8e6-4bf7-b181-e5efea5e46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97a045-e8e6-4bf7-b181-e5efea5e4665" xsi:nil="true"/>
    <lcf76f155ced4ddcb4097134ff3c332f xmlns="f7e54e53-83a5-4839-82fc-4a52b32ea9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A883F3F-D826-4F74-9EDE-42C501961A30}"/>
</file>

<file path=customXml/itemProps2.xml><?xml version="1.0" encoding="utf-8"?>
<ds:datastoreItem xmlns:ds="http://schemas.openxmlformats.org/officeDocument/2006/customXml" ds:itemID="{162A245D-D9F9-4A6C-83F4-5F1E0CA4F56B}"/>
</file>

<file path=customXml/itemProps3.xml><?xml version="1.0" encoding="utf-8"?>
<ds:datastoreItem xmlns:ds="http://schemas.openxmlformats.org/officeDocument/2006/customXml" ds:itemID="{EF1A6BAE-CAF5-4ECF-A3CE-9E33B12274E8}"/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ONLYOFFICE/9.0.4.50</Application>
  <HeadingPairs>
    <vt:vector size="0" baseType="variant"/>
  </HeadingPairs>
  <TitlesOfParts>
    <vt:vector size="0" baseType="lpstr"/>
  </TitlesOfParts>
  <Manager/>
  <Company/>
  <HyperlinkBas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Robson RD. Dutra</dc:creator>
  <cp:keywords/>
  <dc:description/>
  <cp:revision>39</cp:revision>
  <dcterms:created xsi:type="dcterms:W3CDTF">2024-07-25T18:00:45Z</dcterms:created>
  <dcterms:modified xsi:type="dcterms:W3CDTF">2025-12-19T12:38:20Z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0x010100325E2866D5A3D249B375B36E1F138D34</vt:lpwstr>
  </property>
</Properties>
</file>